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РЕШЕНИЯ ДУМЫ\2026-2028\ОБ ИСПОЛНЕНИИ БЮДЖЕТА ЗА 2025 год\ПРОЕКТ наш за 2025\"/>
    </mc:Choice>
  </mc:AlternateContent>
  <bookViews>
    <workbookView xWindow="390" yWindow="555" windowWidth="19815" windowHeight="7365"/>
  </bookViews>
  <sheets>
    <sheet name="Приложение 4" sheetId="5" r:id="rId1"/>
  </sheets>
  <calcPr calcId="162913"/>
</workbook>
</file>

<file path=xl/calcChain.xml><?xml version="1.0" encoding="utf-8"?>
<calcChain xmlns="http://schemas.openxmlformats.org/spreadsheetml/2006/main">
  <c r="C27" i="5" l="1"/>
  <c r="C18" i="5"/>
  <c r="C38" i="5" l="1"/>
  <c r="C36" i="5"/>
  <c r="C33" i="5"/>
  <c r="C31" i="5"/>
  <c r="C29" i="5"/>
  <c r="C25" i="5"/>
  <c r="C22" i="5"/>
  <c r="C20" i="5"/>
  <c r="C13" i="5"/>
  <c r="C11" i="5" l="1"/>
</calcChain>
</file>

<file path=xl/sharedStrings.xml><?xml version="1.0" encoding="utf-8"?>
<sst xmlns="http://schemas.openxmlformats.org/spreadsheetml/2006/main" count="66" uniqueCount="66">
  <si>
    <t xml:space="preserve"> Наименование показателя</t>
  </si>
  <si>
    <t>5</t>
  </si>
  <si>
    <t>x</t>
  </si>
  <si>
    <t>в том числе:</t>
  </si>
  <si>
    <t>Расходы бюджета - всего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</si>
  <si>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</si>
  <si>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</si>
  <si>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</si>
  <si>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Другие общегосударственные вопросы</t>
  </si>
  <si>
    <t xml:space="preserve">  НАЦИОНАЛЬНАЯ ОБОРОНА</t>
  </si>
  <si>
    <t xml:space="preserve">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</si>
  <si>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</si>
  <si>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</si>
  <si>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 НАЦИОНАЛЬНАЯ ЭКОНОМИКА</t>
  </si>
  <si>
    <t xml:space="preserve">  Дорожное хозяйство (дорожные фонды)</t>
  </si>
  <si>
    <t xml:space="preserve">  Другие вопросы в области национальной экономики</t>
  </si>
  <si>
    <t xml:space="preserve">  ЖИЛИЩНО-КОММУНАЛЬНОЕ ХОЗЯЙСТВО</t>
  </si>
  <si>
    <t xml:space="preserve">  Благоустройство</t>
  </si>
  <si>
    <t xml:space="preserve">  КУЛЬТУРА, КИНЕМАТОГРАФИЯ</t>
  </si>
  <si>
    <t xml:space="preserve">  Культура</t>
  </si>
  <si>
    <t xml:space="preserve">  СОЦИАЛЬНАЯ ПОЛИТИКА</t>
  </si>
  <si>
    <t xml:space="preserve">  Пенсионное обеспечение</t>
  </si>
  <si>
    <t xml:space="preserve">  ФИЗИЧЕСКАЯ КУЛЬТУРА И СПОРТ</t>
  </si>
  <si>
    <t xml:space="preserve">  Физическая культура</t>
  </si>
  <si>
    <t xml:space="preserve">  Массовый спорт</t>
  </si>
  <si>
    <t xml:space="preserve">  ОБСЛУЖИВАНИЕ ГОСУДАРСТВЕННОГО (МУНИЦИПАЛЬНОГО) ДОЛГА</t>
  </si>
  <si>
    <t xml:space="preserve">  Обслуживание государственного (муниципального) внутреннего долга</t>
  </si>
  <si>
    <t xml:space="preserve">  МЕЖБЮДЖЕТНЫЕ ТРАНСФЕРТЫ ОБЩЕГО ХАРАКТЕРА БЮДЖЕТАМ БЮДЖЕТНОЙ СИСТЕМЫ РОССИЙСКОЙ ФЕДЕРАЦИИ</t>
  </si>
  <si>
    <t xml:space="preserve">  Прочие межбюджетные трансферты общего характера</t>
  </si>
  <si>
    <t>Кассовое исполнение</t>
  </si>
  <si>
    <t>КФСР</t>
  </si>
  <si>
    <t>0100</t>
  </si>
  <si>
    <t>0102</t>
  </si>
  <si>
    <t>0104</t>
  </si>
  <si>
    <t>0113</t>
  </si>
  <si>
    <t>0200</t>
  </si>
  <si>
    <t>0203</t>
  </si>
  <si>
    <t>0300</t>
  </si>
  <si>
    <t>0310</t>
  </si>
  <si>
    <t>0400</t>
  </si>
  <si>
    <t>0409</t>
  </si>
  <si>
    <t>0412</t>
  </si>
  <si>
    <t>0500</t>
  </si>
  <si>
    <t>0503</t>
  </si>
  <si>
    <t>0800</t>
  </si>
  <si>
    <t>0801</t>
  </si>
  <si>
    <t>1000</t>
  </si>
  <si>
    <t>1001</t>
  </si>
  <si>
    <t>1100</t>
  </si>
  <si>
    <t>1101</t>
  </si>
  <si>
    <t>1102</t>
  </si>
  <si>
    <t>1300</t>
  </si>
  <si>
    <t>1301</t>
  </si>
  <si>
    <t>1400</t>
  </si>
  <si>
    <t>1403</t>
  </si>
  <si>
    <t>0107</t>
  </si>
  <si>
    <t>Обеспечение проведения выборов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</si>
  <si>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</si>
  <si>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</si>
  <si>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</si>
  <si>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</si>
  <si>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Показатели исполнения бюджета Усть-Кудинского муниципального образования за 2025 год по расходам бюджета по разделам и подразделам классификации расходов бюджетов</t>
  </si>
  <si>
    <t xml:space="preserve">Приложение 4 </t>
  </si>
  <si>
    <t xml:space="preserve">к Решению Думы Иркутского Муниципального округа </t>
  </si>
  <si>
    <t>от _____________ №________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</si>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</sst>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14" fillId="0" borderId="1" xfId="2" applyNumberFormat="1" applyFont="1" applyAlignment="1" applyProtection="1"/>
    <xf numFmtId="0" fontId="14" fillId="0" borderId="1" xfId="2" applyFont="1" applyAlignment="1">
      <alignment horizontal="left" wrapText="1"/>
    </xf>
    <xf numFmtId="0" fontId="0" fillId="0" borderId="1" xfId="0" applyBorder="1" applyProtection="1">
      <protection locked="0"/>
    </xf>
    <xf numFmtId="0" fontId="2" fillId="0" borderId="1" xfId="2" applyNumberFormat="1" applyBorder="1" applyProtection="1">
      <alignment horizontal="center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6" fillId="0" borderId="1" xfId="14" applyNumberFormat="1" applyBorder="1" applyProtection="1"/>
    <xf numFmtId="0" fontId="14" fillId="0" borderId="1" xfId="28" applyNumberFormat="1" applyFon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16" fillId="0" borderId="34" xfId="33" applyNumberFormat="1" applyFont="1" applyBorder="1" applyProtection="1">
      <alignment horizontal="center" vertical="center"/>
    </xf>
    <xf numFmtId="0" fontId="16" fillId="0" borderId="34" xfId="50" applyNumberFormat="1" applyFont="1" applyBorder="1" applyProtection="1">
      <alignment horizontal="center" vertical="center" shrinkToFit="1"/>
    </xf>
    <xf numFmtId="49" fontId="16" fillId="0" borderId="34" xfId="51" applyNumberFormat="1" applyFont="1" applyBorder="1" applyProtection="1">
      <alignment horizontal="center" vertical="center" shrinkToFit="1"/>
    </xf>
    <xf numFmtId="0" fontId="16" fillId="0" borderId="34" xfId="36" applyNumberFormat="1" applyFont="1" applyBorder="1" applyAlignment="1" applyProtection="1">
      <alignment horizontal="left" vertical="top" wrapText="1"/>
    </xf>
    <xf numFmtId="49" fontId="16" fillId="0" borderId="34" xfId="38" applyNumberFormat="1" applyFont="1" applyBorder="1" applyProtection="1">
      <alignment horizontal="center"/>
    </xf>
    <xf numFmtId="0" fontId="16" fillId="0" borderId="34" xfId="40" applyNumberFormat="1" applyFont="1" applyBorder="1" applyAlignment="1" applyProtection="1">
      <alignment horizontal="left" vertical="top" wrapText="1"/>
    </xf>
    <xf numFmtId="49" fontId="16" fillId="0" borderId="34" xfId="42" applyNumberFormat="1" applyFont="1" applyBorder="1" applyProtection="1">
      <alignment horizontal="center"/>
    </xf>
    <xf numFmtId="0" fontId="15" fillId="0" borderId="34" xfId="59" applyNumberFormat="1" applyFont="1" applyBorder="1" applyAlignment="1" applyProtection="1">
      <alignment horizontal="left" vertical="top" wrapText="1"/>
    </xf>
    <xf numFmtId="49" fontId="15" fillId="0" borderId="34" xfId="61" applyNumberFormat="1" applyFont="1" applyBorder="1" applyProtection="1">
      <alignment horizontal="center" wrapText="1"/>
    </xf>
    <xf numFmtId="0" fontId="16" fillId="0" borderId="34" xfId="59" applyNumberFormat="1" applyFont="1" applyBorder="1" applyAlignment="1" applyProtection="1">
      <alignment horizontal="left" vertical="top" wrapText="1"/>
    </xf>
    <xf numFmtId="49" fontId="16" fillId="0" borderId="34" xfId="61" applyNumberFormat="1" applyFont="1" applyBorder="1" applyProtection="1">
      <alignment horizontal="center" wrapText="1"/>
    </xf>
    <xf numFmtId="0" fontId="17" fillId="0" borderId="1" xfId="2" applyFont="1" applyAlignment="1">
      <alignment horizontal="right" vertical="center" wrapText="1"/>
    </xf>
    <xf numFmtId="0" fontId="15" fillId="0" borderId="1" xfId="2" applyNumberFormat="1" applyFont="1" applyAlignment="1" applyProtection="1">
      <alignment horizontal="center" wrapText="1"/>
    </xf>
    <xf numFmtId="0" fontId="15" fillId="0" borderId="34" xfId="29" applyNumberFormat="1" applyFont="1" applyBorder="1" applyProtection="1">
      <alignment horizontal="center" vertical="top" wrapText="1"/>
    </xf>
    <xf numFmtId="0" fontId="15" fillId="0" borderId="34" xfId="29" applyFont="1" applyBorder="1">
      <alignment horizontal="center" vertical="top" wrapText="1"/>
    </xf>
    <xf numFmtId="49" fontId="15" fillId="0" borderId="34" xfId="30" applyNumberFormat="1" applyFont="1" applyBorder="1" applyProtection="1">
      <alignment horizontal="center" vertical="top" wrapText="1"/>
    </xf>
    <xf numFmtId="49" fontId="15" fillId="0" borderId="34" xfId="30" applyFont="1" applyBorder="1">
      <alignment horizontal="center" vertical="top" wrapText="1"/>
    </xf>
    <xf numFmtId="0" fontId="13" fillId="0" borderId="1" xfId="2" applyFont="1" applyAlignment="1">
      <alignment horizontal="center" vertical="center" wrapText="1"/>
    </xf>
    <xf numFmtId="166" fontId="15" fillId="0" borderId="34" xfId="39" applyNumberFormat="1" applyFont="1" applyBorder="1" applyProtection="1">
      <alignment horizontal="right" shrinkToFit="1"/>
    </xf>
    <xf numFmtId="166" fontId="16" fillId="0" borderId="34" xfId="57" applyNumberFormat="1" applyFont="1" applyBorder="1" applyProtection="1">
      <alignment horizontal="right" shrinkToFit="1"/>
    </xf>
    <xf numFmtId="166" fontId="15" fillId="0" borderId="34" xfId="62" applyNumberFormat="1" applyFont="1" applyBorder="1" applyProtection="1">
      <alignment horizontal="right" wrapText="1"/>
    </xf>
    <xf numFmtId="166" fontId="16" fillId="0" borderId="34" xfId="62" applyNumberFormat="1" applyFont="1" applyBorder="1" applyProtection="1">
      <alignment horizontal="right" wrapText="1"/>
    </xf>
    <xf numFmtId="0" fontId="14" fillId="0" borderId="1" xfId="28" applyNumberFormat="1" applyFont="1" applyBorder="1" applyAlignment="1" applyProtection="1">
      <alignment horizontal="right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113"/>
  <sheetViews>
    <sheetView tabSelected="1" zoomScaleNormal="100" zoomScaleSheetLayoutView="100" workbookViewId="0">
      <selection activeCell="C15" sqref="C15"/>
    </sheetView>
  </sheetViews>
  <sheetFormatPr defaultRowHeight="15" x14ac:dyDescent="0.25"/>
  <cols>
    <col min="1" max="1" width="68.42578125" style="1" customWidth="1"/>
    <col min="2" max="2" width="9.85546875" style="1" customWidth="1"/>
    <col min="3" max="3" width="16.140625" style="4" customWidth="1"/>
    <col min="4" max="63" width="9.140625" style="4"/>
    <col min="64" max="16384" width="9.140625" style="1"/>
  </cols>
  <sheetData>
    <row r="1" spans="1:4" ht="24" customHeight="1" x14ac:dyDescent="0.25">
      <c r="A1" s="2"/>
      <c r="B1" s="25" t="s">
        <v>62</v>
      </c>
      <c r="C1" s="25"/>
      <c r="D1" s="5"/>
    </row>
    <row r="2" spans="1:4" ht="31.5" customHeight="1" x14ac:dyDescent="0.25">
      <c r="A2" s="2"/>
      <c r="B2" s="31" t="s">
        <v>63</v>
      </c>
      <c r="C2" s="31"/>
      <c r="D2" s="5"/>
    </row>
    <row r="3" spans="1:4" ht="23.25" customHeight="1" x14ac:dyDescent="0.25">
      <c r="A3" s="2"/>
      <c r="B3" s="31" t="s">
        <v>64</v>
      </c>
      <c r="C3" s="31"/>
      <c r="D3" s="5"/>
    </row>
    <row r="4" spans="1:4" ht="18" customHeight="1" x14ac:dyDescent="0.25">
      <c r="A4" s="2"/>
      <c r="B4" s="3"/>
      <c r="C4" s="3"/>
      <c r="D4" s="5"/>
    </row>
    <row r="5" spans="1:4" ht="45" customHeight="1" x14ac:dyDescent="0.25">
      <c r="A5" s="26" t="s">
        <v>61</v>
      </c>
      <c r="B5" s="26"/>
      <c r="C5" s="26"/>
      <c r="D5" s="5"/>
    </row>
    <row r="6" spans="1:4" ht="24" customHeight="1" x14ac:dyDescent="0.25">
      <c r="A6" s="11"/>
      <c r="B6" s="11"/>
      <c r="C6" s="36" t="s">
        <v>65</v>
      </c>
      <c r="D6" s="5"/>
    </row>
    <row r="7" spans="1:4" ht="12" customHeight="1" x14ac:dyDescent="0.25">
      <c r="A7" s="27" t="s">
        <v>0</v>
      </c>
      <c r="B7" s="27" t="s">
        <v>30</v>
      </c>
      <c r="C7" s="29" t="s">
        <v>29</v>
      </c>
      <c r="D7" s="6"/>
    </row>
    <row r="8" spans="1:4" ht="12" customHeight="1" x14ac:dyDescent="0.25">
      <c r="A8" s="28"/>
      <c r="B8" s="28"/>
      <c r="C8" s="30"/>
      <c r="D8" s="6"/>
    </row>
    <row r="9" spans="1:4" ht="11.1" customHeight="1" x14ac:dyDescent="0.25">
      <c r="A9" s="28"/>
      <c r="B9" s="28"/>
      <c r="C9" s="30"/>
      <c r="D9" s="6"/>
    </row>
    <row r="10" spans="1:4" ht="12" customHeight="1" x14ac:dyDescent="0.25">
      <c r="A10" s="14">
        <v>1</v>
      </c>
      <c r="B10" s="15">
        <v>3</v>
      </c>
      <c r="C10" s="16" t="s">
        <v>1</v>
      </c>
      <c r="D10" s="7"/>
    </row>
    <row r="11" spans="1:4" ht="16.5" customHeight="1" x14ac:dyDescent="0.25">
      <c r="A11" s="17" t="s">
        <v>4</v>
      </c>
      <c r="B11" s="18" t="s">
        <v>2</v>
      </c>
      <c r="C11" s="32">
        <f>C13+C18+C22+C25+C29+C31+C33+C36+C38+C20+C27</f>
        <v>46807.939369999993</v>
      </c>
      <c r="D11" s="8"/>
    </row>
    <row r="12" spans="1:4" ht="18" customHeight="1" x14ac:dyDescent="0.25">
      <c r="A12" s="19" t="s">
        <v>3</v>
      </c>
      <c r="B12" s="20"/>
      <c r="C12" s="33"/>
      <c r="D12" s="8"/>
    </row>
    <row r="13" spans="1:4" ht="19.5" customHeight="1" x14ac:dyDescent="0.25">
      <c r="A13" s="21" t="s">
        <v>5</v>
      </c>
      <c r="B13" s="22" t="s">
        <v>31</v>
      </c>
      <c r="C13" s="34">
        <f>C14+C15+C16+C17</f>
        <v>20840.087169999999</v>
      </c>
      <c r="D13" s="9"/>
    </row>
    <row r="14" spans="1:4" ht="31.5" x14ac:dyDescent="0.25">
      <c r="A14" s="23" t="s">
        <v>6</v>
      </c>
      <c r="B14" s="24" t="s">
        <v>32</v>
      </c>
      <c r="C14" s="35">
        <v>22.888529999999999</v>
      </c>
      <c r="D14" s="9"/>
    </row>
    <row r="15" spans="1:4" ht="47.25" x14ac:dyDescent="0.25">
      <c r="A15" s="23" t="s">
        <v>7</v>
      </c>
      <c r="B15" s="24" t="s">
        <v>33</v>
      </c>
      <c r="C15" s="35">
        <v>15346.010780000001</v>
      </c>
      <c r="D15" s="9"/>
    </row>
    <row r="16" spans="1:4" ht="15.75" hidden="1" x14ac:dyDescent="0.25">
      <c r="A16" s="23" t="s">
        <v>56</v>
      </c>
      <c r="B16" s="24" t="s">
        <v>55</v>
      </c>
      <c r="C16" s="35">
        <v>0</v>
      </c>
      <c r="D16" s="9"/>
    </row>
    <row r="17" spans="1:4" ht="18.75" customHeight="1" x14ac:dyDescent="0.25">
      <c r="A17" s="23" t="s">
        <v>8</v>
      </c>
      <c r="B17" s="24" t="s">
        <v>34</v>
      </c>
      <c r="C17" s="35">
        <v>5471.18786</v>
      </c>
      <c r="D17" s="9"/>
    </row>
    <row r="18" spans="1:4" ht="19.5" customHeight="1" x14ac:dyDescent="0.25">
      <c r="A18" s="21" t="s">
        <v>9</v>
      </c>
      <c r="B18" s="22" t="s">
        <v>35</v>
      </c>
      <c r="C18" s="34">
        <f>C19</f>
        <v>624.70000000000005</v>
      </c>
      <c r="D18" s="9"/>
    </row>
    <row r="19" spans="1:4" ht="15.75" x14ac:dyDescent="0.25">
      <c r="A19" s="23" t="s">
        <v>10</v>
      </c>
      <c r="B19" s="24" t="s">
        <v>36</v>
      </c>
      <c r="C19" s="35">
        <v>624.70000000000005</v>
      </c>
      <c r="D19" s="9"/>
    </row>
    <row r="20" spans="1:4" ht="36" customHeight="1" x14ac:dyDescent="0.25">
      <c r="A20" s="21" t="s">
        <v>11</v>
      </c>
      <c r="B20" s="22" t="s">
        <v>37</v>
      </c>
      <c r="C20" s="34">
        <f>C21</f>
        <v>40.68</v>
      </c>
      <c r="D20" s="9"/>
    </row>
    <row r="21" spans="1:4" ht="33" customHeight="1" x14ac:dyDescent="0.25">
      <c r="A21" s="23" t="s">
        <v>12</v>
      </c>
      <c r="B21" s="24" t="s">
        <v>38</v>
      </c>
      <c r="C21" s="35">
        <v>40.68</v>
      </c>
      <c r="D21" s="9"/>
    </row>
    <row r="22" spans="1:4" ht="18" customHeight="1" x14ac:dyDescent="0.25">
      <c r="A22" s="21" t="s">
        <v>13</v>
      </c>
      <c r="B22" s="22" t="s">
        <v>39</v>
      </c>
      <c r="C22" s="34">
        <f>C23+C24</f>
        <v>14925.148950000001</v>
      </c>
      <c r="D22" s="9"/>
    </row>
    <row r="23" spans="1:4" ht="21" customHeight="1" x14ac:dyDescent="0.25">
      <c r="A23" s="23" t="s">
        <v>14</v>
      </c>
      <c r="B23" s="24" t="s">
        <v>40</v>
      </c>
      <c r="C23" s="35">
        <v>14895.148950000001</v>
      </c>
      <c r="D23" s="9"/>
    </row>
    <row r="24" spans="1:4" ht="19.5" customHeight="1" x14ac:dyDescent="0.25">
      <c r="A24" s="23" t="s">
        <v>15</v>
      </c>
      <c r="B24" s="24" t="s">
        <v>41</v>
      </c>
      <c r="C24" s="35">
        <v>30</v>
      </c>
      <c r="D24" s="9"/>
    </row>
    <row r="25" spans="1:4" ht="19.5" customHeight="1" x14ac:dyDescent="0.25">
      <c r="A25" s="21" t="s">
        <v>16</v>
      </c>
      <c r="B25" s="22" t="s">
        <v>42</v>
      </c>
      <c r="C25" s="34">
        <f>C26</f>
        <v>749.81577000000004</v>
      </c>
      <c r="D25" s="9"/>
    </row>
    <row r="26" spans="1:4" ht="15.75" x14ac:dyDescent="0.25">
      <c r="A26" s="23" t="s">
        <v>17</v>
      </c>
      <c r="B26" s="24" t="s">
        <v>43</v>
      </c>
      <c r="C26" s="35">
        <v>749.81577000000004</v>
      </c>
      <c r="D26" s="9"/>
    </row>
    <row r="27" spans="1:4" ht="15.75" x14ac:dyDescent="0.25">
      <c r="A27" s="21" t="s">
        <v>57</v>
      </c>
      <c r="B27" s="22" t="s">
        <v>58</v>
      </c>
      <c r="C27" s="34">
        <f>C28</f>
        <v>149.19999999999999</v>
      </c>
      <c r="D27" s="9"/>
    </row>
    <row r="28" spans="1:4" ht="34.5" customHeight="1" x14ac:dyDescent="0.25">
      <c r="A28" s="23" t="s">
        <v>59</v>
      </c>
      <c r="B28" s="24" t="s">
        <v>60</v>
      </c>
      <c r="C28" s="35">
        <v>149.19999999999999</v>
      </c>
      <c r="D28" s="9"/>
    </row>
    <row r="29" spans="1:4" ht="15.75" x14ac:dyDescent="0.25">
      <c r="A29" s="21" t="s">
        <v>18</v>
      </c>
      <c r="B29" s="22" t="s">
        <v>44</v>
      </c>
      <c r="C29" s="34">
        <f>C30</f>
        <v>8612.7016399999993</v>
      </c>
      <c r="D29" s="9"/>
    </row>
    <row r="30" spans="1:4" ht="15.75" x14ac:dyDescent="0.25">
      <c r="A30" s="23" t="s">
        <v>19</v>
      </c>
      <c r="B30" s="24" t="s">
        <v>45</v>
      </c>
      <c r="C30" s="35">
        <v>8612.7016399999993</v>
      </c>
      <c r="D30" s="9"/>
    </row>
    <row r="31" spans="1:4" ht="17.25" customHeight="1" x14ac:dyDescent="0.25">
      <c r="A31" s="21" t="s">
        <v>20</v>
      </c>
      <c r="B31" s="22" t="s">
        <v>46</v>
      </c>
      <c r="C31" s="34">
        <f>C32</f>
        <v>451.12799999999999</v>
      </c>
      <c r="D31" s="9"/>
    </row>
    <row r="32" spans="1:4" ht="18" customHeight="1" x14ac:dyDescent="0.25">
      <c r="A32" s="23" t="s">
        <v>21</v>
      </c>
      <c r="B32" s="24" t="s">
        <v>47</v>
      </c>
      <c r="C32" s="35">
        <v>451.12799999999999</v>
      </c>
      <c r="D32" s="9"/>
    </row>
    <row r="33" spans="1:4" ht="18" customHeight="1" x14ac:dyDescent="0.25">
      <c r="A33" s="21" t="s">
        <v>22</v>
      </c>
      <c r="B33" s="22" t="s">
        <v>48</v>
      </c>
      <c r="C33" s="34">
        <f>C34+C35</f>
        <v>259.13634999999999</v>
      </c>
      <c r="D33" s="9"/>
    </row>
    <row r="34" spans="1:4" ht="18" customHeight="1" x14ac:dyDescent="0.25">
      <c r="A34" s="23" t="s">
        <v>23</v>
      </c>
      <c r="B34" s="24" t="s">
        <v>49</v>
      </c>
      <c r="C34" s="35">
        <v>24.400480000000002</v>
      </c>
      <c r="D34" s="9"/>
    </row>
    <row r="35" spans="1:4" ht="20.25" customHeight="1" x14ac:dyDescent="0.25">
      <c r="A35" s="23" t="s">
        <v>24</v>
      </c>
      <c r="B35" s="24" t="s">
        <v>50</v>
      </c>
      <c r="C35" s="35">
        <v>234.73587000000001</v>
      </c>
      <c r="D35" s="9"/>
    </row>
    <row r="36" spans="1:4" ht="31.5" hidden="1" x14ac:dyDescent="0.25">
      <c r="A36" s="21" t="s">
        <v>25</v>
      </c>
      <c r="B36" s="22" t="s">
        <v>51</v>
      </c>
      <c r="C36" s="34">
        <f>C37</f>
        <v>0</v>
      </c>
      <c r="D36" s="9"/>
    </row>
    <row r="37" spans="1:4" ht="31.5" hidden="1" x14ac:dyDescent="0.25">
      <c r="A37" s="23" t="s">
        <v>26</v>
      </c>
      <c r="B37" s="24" t="s">
        <v>52</v>
      </c>
      <c r="C37" s="35">
        <v>0</v>
      </c>
      <c r="D37" s="9"/>
    </row>
    <row r="38" spans="1:4" ht="51" customHeight="1" x14ac:dyDescent="0.25">
      <c r="A38" s="21" t="s">
        <v>27</v>
      </c>
      <c r="B38" s="22" t="s">
        <v>53</v>
      </c>
      <c r="C38" s="34">
        <f>C39</f>
        <v>155.34148999999999</v>
      </c>
      <c r="D38" s="9"/>
    </row>
    <row r="39" spans="1:4" ht="21.75" customHeight="1" x14ac:dyDescent="0.25">
      <c r="A39" s="23" t="s">
        <v>28</v>
      </c>
      <c r="B39" s="24" t="s">
        <v>54</v>
      </c>
      <c r="C39" s="35">
        <v>155.34148999999999</v>
      </c>
      <c r="D39" s="9"/>
    </row>
    <row r="40" spans="1:4" ht="15" customHeight="1" x14ac:dyDescent="0.25">
      <c r="A40" s="12"/>
      <c r="B40" s="13"/>
      <c r="C40" s="13"/>
      <c r="D40" s="10"/>
    </row>
    <row r="41" spans="1:4" s="4" customFormat="1" x14ac:dyDescent="0.25"/>
    <row r="42" spans="1:4" s="4" customFormat="1" x14ac:dyDescent="0.25"/>
    <row r="43" spans="1:4" s="4" customFormat="1" x14ac:dyDescent="0.25"/>
    <row r="44" spans="1:4" s="4" customFormat="1" x14ac:dyDescent="0.25"/>
    <row r="45" spans="1:4" s="4" customFormat="1" x14ac:dyDescent="0.25"/>
    <row r="46" spans="1:4" s="4" customFormat="1" x14ac:dyDescent="0.25"/>
    <row r="47" spans="1:4" s="4" customFormat="1" x14ac:dyDescent="0.25"/>
    <row r="48" spans="1:4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  <row r="160" s="4" customFormat="1" x14ac:dyDescent="0.25"/>
    <row r="161" s="4" customFormat="1" x14ac:dyDescent="0.25"/>
    <row r="162" s="4" customFormat="1" x14ac:dyDescent="0.25"/>
    <row r="163" s="4" customFormat="1" x14ac:dyDescent="0.25"/>
    <row r="164" s="4" customFormat="1" x14ac:dyDescent="0.25"/>
    <row r="165" s="4" customFormat="1" x14ac:dyDescent="0.25"/>
    <row r="166" s="4" customFormat="1" x14ac:dyDescent="0.25"/>
    <row r="167" s="4" customFormat="1" x14ac:dyDescent="0.25"/>
    <row r="168" s="4" customFormat="1" x14ac:dyDescent="0.25"/>
    <row r="169" s="4" customFormat="1" x14ac:dyDescent="0.25"/>
    <row r="170" s="4" customFormat="1" x14ac:dyDescent="0.25"/>
    <row r="171" s="4" customFormat="1" x14ac:dyDescent="0.25"/>
    <row r="172" s="4" customFormat="1" x14ac:dyDescent="0.25"/>
    <row r="173" s="4" customFormat="1" x14ac:dyDescent="0.25"/>
    <row r="174" s="4" customFormat="1" x14ac:dyDescent="0.25"/>
    <row r="175" s="4" customFormat="1" x14ac:dyDescent="0.25"/>
    <row r="176" s="4" customFormat="1" x14ac:dyDescent="0.25"/>
    <row r="177" s="4" customFormat="1" x14ac:dyDescent="0.25"/>
    <row r="178" s="4" customFormat="1" x14ac:dyDescent="0.25"/>
    <row r="179" s="4" customFormat="1" x14ac:dyDescent="0.25"/>
    <row r="180" s="4" customFormat="1" x14ac:dyDescent="0.25"/>
    <row r="181" s="4" customFormat="1" x14ac:dyDescent="0.25"/>
    <row r="182" s="4" customFormat="1" x14ac:dyDescent="0.25"/>
    <row r="183" s="4" customFormat="1" x14ac:dyDescent="0.25"/>
    <row r="184" s="4" customFormat="1" x14ac:dyDescent="0.25"/>
    <row r="185" s="4" customFormat="1" x14ac:dyDescent="0.25"/>
    <row r="186" s="4" customFormat="1" x14ac:dyDescent="0.25"/>
    <row r="187" s="4" customFormat="1" x14ac:dyDescent="0.25"/>
    <row r="188" s="4" customFormat="1" x14ac:dyDescent="0.25"/>
    <row r="189" s="4" customFormat="1" x14ac:dyDescent="0.25"/>
    <row r="190" s="4" customFormat="1" x14ac:dyDescent="0.25"/>
    <row r="191" s="4" customFormat="1" x14ac:dyDescent="0.25"/>
    <row r="192" s="4" customFormat="1" x14ac:dyDescent="0.25"/>
    <row r="193" s="4" customFormat="1" x14ac:dyDescent="0.25"/>
    <row r="194" s="4" customFormat="1" x14ac:dyDescent="0.25"/>
    <row r="195" s="4" customFormat="1" x14ac:dyDescent="0.25"/>
    <row r="196" s="4" customFormat="1" x14ac:dyDescent="0.25"/>
    <row r="197" s="4" customFormat="1" x14ac:dyDescent="0.25"/>
    <row r="198" s="4" customFormat="1" x14ac:dyDescent="0.25"/>
    <row r="199" s="4" customFormat="1" x14ac:dyDescent="0.25"/>
    <row r="200" s="4" customFormat="1" x14ac:dyDescent="0.25"/>
    <row r="201" s="4" customFormat="1" x14ac:dyDescent="0.25"/>
    <row r="202" s="4" customFormat="1" x14ac:dyDescent="0.25"/>
    <row r="203" s="4" customFormat="1" x14ac:dyDescent="0.25"/>
    <row r="204" s="4" customFormat="1" x14ac:dyDescent="0.25"/>
    <row r="205" s="4" customFormat="1" x14ac:dyDescent="0.25"/>
    <row r="206" s="4" customFormat="1" x14ac:dyDescent="0.25"/>
    <row r="207" s="4" customFormat="1" x14ac:dyDescent="0.25"/>
    <row r="208" s="4" customFormat="1" x14ac:dyDescent="0.25"/>
    <row r="209" s="4" customFormat="1" x14ac:dyDescent="0.25"/>
    <row r="210" s="4" customFormat="1" x14ac:dyDescent="0.25"/>
    <row r="211" s="4" customFormat="1" x14ac:dyDescent="0.25"/>
    <row r="212" s="4" customFormat="1" x14ac:dyDescent="0.25"/>
    <row r="213" s="4" customFormat="1" x14ac:dyDescent="0.25"/>
    <row r="214" s="4" customFormat="1" x14ac:dyDescent="0.25"/>
    <row r="215" s="4" customFormat="1" x14ac:dyDescent="0.25"/>
    <row r="216" s="4" customFormat="1" x14ac:dyDescent="0.25"/>
    <row r="217" s="4" customFormat="1" x14ac:dyDescent="0.25"/>
    <row r="218" s="4" customFormat="1" x14ac:dyDescent="0.25"/>
    <row r="219" s="4" customFormat="1" x14ac:dyDescent="0.25"/>
    <row r="220" s="4" customFormat="1" x14ac:dyDescent="0.25"/>
    <row r="221" s="4" customFormat="1" x14ac:dyDescent="0.25"/>
    <row r="222" s="4" customFormat="1" x14ac:dyDescent="0.25"/>
    <row r="223" s="4" customFormat="1" x14ac:dyDescent="0.25"/>
    <row r="224" s="4" customFormat="1" x14ac:dyDescent="0.25"/>
    <row r="225" s="4" customFormat="1" x14ac:dyDescent="0.25"/>
    <row r="226" s="4" customFormat="1" x14ac:dyDescent="0.25"/>
    <row r="227" s="4" customFormat="1" x14ac:dyDescent="0.25"/>
    <row r="228" s="4" customFormat="1" x14ac:dyDescent="0.25"/>
    <row r="229" s="4" customFormat="1" x14ac:dyDescent="0.25"/>
    <row r="230" s="4" customFormat="1" x14ac:dyDescent="0.25"/>
    <row r="231" s="4" customFormat="1" x14ac:dyDescent="0.25"/>
    <row r="232" s="4" customFormat="1" x14ac:dyDescent="0.25"/>
    <row r="233" s="4" customFormat="1" x14ac:dyDescent="0.25"/>
    <row r="234" s="4" customFormat="1" x14ac:dyDescent="0.25"/>
    <row r="235" s="4" customFormat="1" x14ac:dyDescent="0.25"/>
    <row r="236" s="4" customFormat="1" x14ac:dyDescent="0.25"/>
    <row r="237" s="4" customFormat="1" x14ac:dyDescent="0.25"/>
    <row r="238" s="4" customFormat="1" x14ac:dyDescent="0.25"/>
    <row r="239" s="4" customFormat="1" x14ac:dyDescent="0.25"/>
    <row r="240" s="4" customFormat="1" x14ac:dyDescent="0.25"/>
    <row r="241" s="4" customFormat="1" x14ac:dyDescent="0.25"/>
    <row r="242" s="4" customFormat="1" x14ac:dyDescent="0.25"/>
    <row r="243" s="4" customFormat="1" x14ac:dyDescent="0.25"/>
    <row r="244" s="4" customFormat="1" x14ac:dyDescent="0.25"/>
    <row r="245" s="4" customFormat="1" x14ac:dyDescent="0.25"/>
    <row r="246" s="4" customFormat="1" x14ac:dyDescent="0.25"/>
    <row r="247" s="4" customFormat="1" x14ac:dyDescent="0.25"/>
    <row r="248" s="4" customFormat="1" x14ac:dyDescent="0.25"/>
    <row r="249" s="4" customFormat="1" x14ac:dyDescent="0.25"/>
    <row r="250" s="4" customFormat="1" x14ac:dyDescent="0.25"/>
    <row r="251" s="4" customFormat="1" x14ac:dyDescent="0.25"/>
    <row r="252" s="4" customFormat="1" x14ac:dyDescent="0.25"/>
    <row r="253" s="4" customFormat="1" x14ac:dyDescent="0.25"/>
    <row r="254" s="4" customFormat="1" x14ac:dyDescent="0.25"/>
    <row r="255" s="4" customFormat="1" x14ac:dyDescent="0.25"/>
    <row r="256" s="4" customFormat="1" x14ac:dyDescent="0.25"/>
    <row r="257" s="4" customFormat="1" x14ac:dyDescent="0.25"/>
    <row r="258" s="4" customFormat="1" x14ac:dyDescent="0.25"/>
    <row r="259" s="4" customFormat="1" x14ac:dyDescent="0.25"/>
    <row r="260" s="4" customFormat="1" x14ac:dyDescent="0.25"/>
    <row r="261" s="4" customFormat="1" x14ac:dyDescent="0.25"/>
    <row r="262" s="4" customFormat="1" x14ac:dyDescent="0.25"/>
    <row r="263" s="4" customFormat="1" x14ac:dyDescent="0.25"/>
    <row r="264" s="4" customFormat="1" x14ac:dyDescent="0.25"/>
    <row r="265" s="4" customFormat="1" x14ac:dyDescent="0.25"/>
    <row r="266" s="4" customFormat="1" x14ac:dyDescent="0.25"/>
    <row r="267" s="4" customFormat="1" x14ac:dyDescent="0.25"/>
    <row r="268" s="4" customFormat="1" x14ac:dyDescent="0.25"/>
    <row r="269" s="4" customFormat="1" x14ac:dyDescent="0.25"/>
    <row r="270" s="4" customFormat="1" x14ac:dyDescent="0.25"/>
    <row r="271" s="4" customFormat="1" x14ac:dyDescent="0.25"/>
    <row r="272" s="4" customFormat="1" x14ac:dyDescent="0.25"/>
    <row r="273" s="4" customFormat="1" x14ac:dyDescent="0.25"/>
    <row r="274" s="4" customFormat="1" x14ac:dyDescent="0.25"/>
    <row r="275" s="4" customFormat="1" x14ac:dyDescent="0.25"/>
    <row r="276" s="4" customFormat="1" x14ac:dyDescent="0.25"/>
    <row r="277" s="4" customFormat="1" x14ac:dyDescent="0.25"/>
    <row r="278" s="4" customFormat="1" x14ac:dyDescent="0.25"/>
    <row r="279" s="4" customFormat="1" x14ac:dyDescent="0.25"/>
    <row r="280" s="4" customFormat="1" x14ac:dyDescent="0.25"/>
    <row r="281" s="4" customFormat="1" x14ac:dyDescent="0.25"/>
    <row r="282" s="4" customFormat="1" x14ac:dyDescent="0.25"/>
    <row r="283" s="4" customFormat="1" x14ac:dyDescent="0.25"/>
    <row r="284" s="4" customFormat="1" x14ac:dyDescent="0.25"/>
    <row r="285" s="4" customFormat="1" x14ac:dyDescent="0.25"/>
    <row r="286" s="4" customFormat="1" x14ac:dyDescent="0.25"/>
    <row r="287" s="4" customFormat="1" x14ac:dyDescent="0.25"/>
    <row r="288" s="4" customFormat="1" x14ac:dyDescent="0.25"/>
    <row r="289" s="4" customFormat="1" x14ac:dyDescent="0.25"/>
    <row r="290" s="4" customFormat="1" x14ac:dyDescent="0.25"/>
    <row r="291" s="4" customFormat="1" x14ac:dyDescent="0.25"/>
    <row r="292" s="4" customFormat="1" x14ac:dyDescent="0.25"/>
    <row r="293" s="4" customFormat="1" x14ac:dyDescent="0.25"/>
    <row r="294" s="4" customFormat="1" x14ac:dyDescent="0.25"/>
    <row r="295" s="4" customFormat="1" x14ac:dyDescent="0.25"/>
    <row r="296" s="4" customFormat="1" x14ac:dyDescent="0.25"/>
    <row r="297" s="4" customFormat="1" x14ac:dyDescent="0.25"/>
    <row r="298" s="4" customFormat="1" x14ac:dyDescent="0.25"/>
    <row r="299" s="4" customFormat="1" x14ac:dyDescent="0.25"/>
    <row r="300" s="4" customFormat="1" x14ac:dyDescent="0.25"/>
    <row r="301" s="4" customFormat="1" x14ac:dyDescent="0.25"/>
    <row r="302" s="4" customFormat="1" x14ac:dyDescent="0.25"/>
    <row r="303" s="4" customFormat="1" x14ac:dyDescent="0.25"/>
    <row r="304" s="4" customFormat="1" x14ac:dyDescent="0.25"/>
    <row r="305" s="4" customFormat="1" x14ac:dyDescent="0.25"/>
    <row r="306" s="4" customFormat="1" x14ac:dyDescent="0.25"/>
    <row r="307" s="4" customFormat="1" x14ac:dyDescent="0.25"/>
    <row r="308" s="4" customFormat="1" x14ac:dyDescent="0.25"/>
    <row r="309" s="4" customFormat="1" x14ac:dyDescent="0.25"/>
    <row r="310" s="4" customFormat="1" x14ac:dyDescent="0.25"/>
    <row r="311" s="4" customFormat="1" x14ac:dyDescent="0.25"/>
    <row r="312" s="4" customFormat="1" x14ac:dyDescent="0.25"/>
    <row r="313" s="4" customFormat="1" x14ac:dyDescent="0.25"/>
    <row r="314" s="4" customFormat="1" x14ac:dyDescent="0.25"/>
    <row r="315" s="4" customFormat="1" x14ac:dyDescent="0.25"/>
    <row r="316" s="4" customFormat="1" x14ac:dyDescent="0.25"/>
    <row r="317" s="4" customFormat="1" x14ac:dyDescent="0.25"/>
    <row r="318" s="4" customFormat="1" x14ac:dyDescent="0.25"/>
    <row r="319" s="4" customFormat="1" x14ac:dyDescent="0.25"/>
    <row r="320" s="4" customFormat="1" x14ac:dyDescent="0.25"/>
    <row r="321" s="4" customFormat="1" x14ac:dyDescent="0.25"/>
    <row r="322" s="4" customFormat="1" x14ac:dyDescent="0.25"/>
    <row r="323" s="4" customFormat="1" x14ac:dyDescent="0.25"/>
    <row r="324" s="4" customFormat="1" x14ac:dyDescent="0.25"/>
    <row r="325" s="4" customFormat="1" x14ac:dyDescent="0.25"/>
    <row r="326" s="4" customFormat="1" x14ac:dyDescent="0.25"/>
    <row r="327" s="4" customFormat="1" x14ac:dyDescent="0.25"/>
    <row r="328" s="4" customFormat="1" x14ac:dyDescent="0.25"/>
    <row r="329" s="4" customFormat="1" x14ac:dyDescent="0.25"/>
    <row r="330" s="4" customFormat="1" x14ac:dyDescent="0.25"/>
    <row r="331" s="4" customFormat="1" x14ac:dyDescent="0.25"/>
    <row r="332" s="4" customFormat="1" x14ac:dyDescent="0.25"/>
    <row r="333" s="4" customFormat="1" x14ac:dyDescent="0.25"/>
    <row r="334" s="4" customFormat="1" x14ac:dyDescent="0.25"/>
    <row r="335" s="4" customFormat="1" x14ac:dyDescent="0.25"/>
    <row r="336" s="4" customFormat="1" x14ac:dyDescent="0.25"/>
    <row r="337" s="4" customFormat="1" x14ac:dyDescent="0.25"/>
    <row r="338" s="4" customFormat="1" x14ac:dyDescent="0.25"/>
    <row r="339" s="4" customFormat="1" x14ac:dyDescent="0.25"/>
    <row r="340" s="4" customFormat="1" x14ac:dyDescent="0.25"/>
    <row r="341" s="4" customFormat="1" x14ac:dyDescent="0.25"/>
    <row r="342" s="4" customFormat="1" x14ac:dyDescent="0.25"/>
    <row r="343" s="4" customFormat="1" x14ac:dyDescent="0.25"/>
    <row r="344" s="4" customFormat="1" x14ac:dyDescent="0.25"/>
    <row r="345" s="4" customFormat="1" x14ac:dyDescent="0.25"/>
    <row r="346" s="4" customFormat="1" x14ac:dyDescent="0.25"/>
    <row r="347" s="4" customFormat="1" x14ac:dyDescent="0.25"/>
    <row r="348" s="4" customFormat="1" x14ac:dyDescent="0.25"/>
    <row r="349" s="4" customFormat="1" x14ac:dyDescent="0.25"/>
    <row r="350" s="4" customFormat="1" x14ac:dyDescent="0.25"/>
    <row r="351" s="4" customFormat="1" x14ac:dyDescent="0.25"/>
    <row r="352" s="4" customFormat="1" x14ac:dyDescent="0.25"/>
    <row r="353" s="4" customFormat="1" x14ac:dyDescent="0.25"/>
    <row r="354" s="4" customFormat="1" x14ac:dyDescent="0.25"/>
    <row r="355" s="4" customFormat="1" x14ac:dyDescent="0.25"/>
    <row r="356" s="4" customFormat="1" x14ac:dyDescent="0.25"/>
    <row r="357" s="4" customFormat="1" x14ac:dyDescent="0.25"/>
    <row r="358" s="4" customFormat="1" x14ac:dyDescent="0.25"/>
    <row r="359" s="4" customFormat="1" x14ac:dyDescent="0.25"/>
    <row r="360" s="4" customFormat="1" x14ac:dyDescent="0.25"/>
    <row r="361" s="4" customFormat="1" x14ac:dyDescent="0.25"/>
    <row r="362" s="4" customFormat="1" x14ac:dyDescent="0.25"/>
    <row r="363" s="4" customFormat="1" x14ac:dyDescent="0.25"/>
    <row r="364" s="4" customFormat="1" x14ac:dyDescent="0.25"/>
    <row r="365" s="4" customFormat="1" x14ac:dyDescent="0.25"/>
    <row r="366" s="4" customFormat="1" x14ac:dyDescent="0.25"/>
    <row r="367" s="4" customFormat="1" x14ac:dyDescent="0.25"/>
    <row r="368" s="4" customFormat="1" x14ac:dyDescent="0.25"/>
    <row r="369" s="4" customFormat="1" x14ac:dyDescent="0.25"/>
    <row r="370" s="4" customFormat="1" x14ac:dyDescent="0.25"/>
    <row r="371" s="4" customFormat="1" x14ac:dyDescent="0.25"/>
    <row r="372" s="4" customFormat="1" x14ac:dyDescent="0.25"/>
    <row r="373" s="4" customFormat="1" x14ac:dyDescent="0.25"/>
    <row r="374" s="4" customFormat="1" x14ac:dyDescent="0.25"/>
    <row r="375" s="4" customFormat="1" x14ac:dyDescent="0.25"/>
    <row r="376" s="4" customFormat="1" x14ac:dyDescent="0.25"/>
    <row r="377" s="4" customFormat="1" x14ac:dyDescent="0.25"/>
    <row r="378" s="4" customFormat="1" x14ac:dyDescent="0.25"/>
    <row r="379" s="4" customFormat="1" x14ac:dyDescent="0.25"/>
    <row r="380" s="4" customFormat="1" x14ac:dyDescent="0.25"/>
    <row r="381" s="4" customFormat="1" x14ac:dyDescent="0.25"/>
    <row r="382" s="4" customFormat="1" x14ac:dyDescent="0.25"/>
    <row r="383" s="4" customFormat="1" x14ac:dyDescent="0.25"/>
    <row r="384" s="4" customFormat="1" x14ac:dyDescent="0.25"/>
    <row r="385" s="4" customFormat="1" x14ac:dyDescent="0.25"/>
    <row r="386" s="4" customFormat="1" x14ac:dyDescent="0.25"/>
    <row r="387" s="4" customFormat="1" x14ac:dyDescent="0.25"/>
    <row r="388" s="4" customFormat="1" x14ac:dyDescent="0.25"/>
    <row r="389" s="4" customFormat="1" x14ac:dyDescent="0.25"/>
    <row r="390" s="4" customFormat="1" x14ac:dyDescent="0.25"/>
    <row r="391" s="4" customFormat="1" x14ac:dyDescent="0.25"/>
    <row r="392" s="4" customFormat="1" x14ac:dyDescent="0.25"/>
    <row r="393" s="4" customFormat="1" x14ac:dyDescent="0.25"/>
    <row r="394" s="4" customFormat="1" x14ac:dyDescent="0.25"/>
    <row r="395" s="4" customFormat="1" x14ac:dyDescent="0.25"/>
    <row r="396" s="4" customFormat="1" x14ac:dyDescent="0.25"/>
    <row r="397" s="4" customFormat="1" x14ac:dyDescent="0.25"/>
    <row r="398" s="4" customFormat="1" x14ac:dyDescent="0.25"/>
    <row r="399" s="4" customFormat="1" x14ac:dyDescent="0.25"/>
    <row r="400" s="4" customFormat="1" x14ac:dyDescent="0.25"/>
    <row r="401" s="4" customFormat="1" x14ac:dyDescent="0.25"/>
    <row r="402" s="4" customFormat="1" x14ac:dyDescent="0.25"/>
    <row r="403" s="4" customFormat="1" x14ac:dyDescent="0.25"/>
    <row r="404" s="4" customFormat="1" x14ac:dyDescent="0.25"/>
    <row r="405" s="4" customFormat="1" x14ac:dyDescent="0.25"/>
    <row r="406" s="4" customFormat="1" x14ac:dyDescent="0.25"/>
    <row r="407" s="4" customFormat="1" x14ac:dyDescent="0.25"/>
    <row r="408" s="4" customFormat="1" x14ac:dyDescent="0.25"/>
    <row r="409" s="4" customFormat="1" x14ac:dyDescent="0.25"/>
    <row r="410" s="4" customFormat="1" x14ac:dyDescent="0.25"/>
    <row r="411" s="4" customFormat="1" x14ac:dyDescent="0.25"/>
    <row r="412" s="4" customFormat="1" x14ac:dyDescent="0.25"/>
    <row r="413" s="4" customFormat="1" x14ac:dyDescent="0.25"/>
    <row r="414" s="4" customFormat="1" x14ac:dyDescent="0.25"/>
    <row r="415" s="4" customFormat="1" x14ac:dyDescent="0.25"/>
    <row r="416" s="4" customFormat="1" x14ac:dyDescent="0.25"/>
    <row r="417" s="4" customFormat="1" x14ac:dyDescent="0.25"/>
    <row r="418" s="4" customFormat="1" x14ac:dyDescent="0.25"/>
    <row r="419" s="4" customFormat="1" x14ac:dyDescent="0.25"/>
    <row r="420" s="4" customFormat="1" x14ac:dyDescent="0.25"/>
    <row r="421" s="4" customFormat="1" x14ac:dyDescent="0.25"/>
    <row r="422" s="4" customFormat="1" x14ac:dyDescent="0.25"/>
    <row r="423" s="4" customFormat="1" x14ac:dyDescent="0.25"/>
    <row r="424" s="4" customFormat="1" x14ac:dyDescent="0.25"/>
    <row r="425" s="4" customFormat="1" x14ac:dyDescent="0.25"/>
    <row r="426" s="4" customFormat="1" x14ac:dyDescent="0.25"/>
    <row r="427" s="4" customFormat="1" x14ac:dyDescent="0.25"/>
    <row r="428" s="4" customFormat="1" x14ac:dyDescent="0.25"/>
    <row r="429" s="4" customFormat="1" x14ac:dyDescent="0.25"/>
    <row r="430" s="4" customFormat="1" x14ac:dyDescent="0.25"/>
    <row r="431" s="4" customFormat="1" x14ac:dyDescent="0.25"/>
    <row r="432" s="4" customFormat="1" x14ac:dyDescent="0.25"/>
    <row r="433" s="4" customFormat="1" x14ac:dyDescent="0.25"/>
    <row r="434" s="4" customFormat="1" x14ac:dyDescent="0.25"/>
    <row r="435" s="4" customFormat="1" x14ac:dyDescent="0.25"/>
    <row r="436" s="4" customFormat="1" x14ac:dyDescent="0.25"/>
    <row r="437" s="4" customFormat="1" x14ac:dyDescent="0.25"/>
    <row r="438" s="4" customFormat="1" x14ac:dyDescent="0.25"/>
    <row r="439" s="4" customFormat="1" x14ac:dyDescent="0.25"/>
    <row r="440" s="4" customFormat="1" x14ac:dyDescent="0.25"/>
    <row r="441" s="4" customFormat="1" x14ac:dyDescent="0.25"/>
    <row r="442" s="4" customFormat="1" x14ac:dyDescent="0.25"/>
    <row r="443" s="4" customFormat="1" x14ac:dyDescent="0.25"/>
    <row r="444" s="4" customFormat="1" x14ac:dyDescent="0.25"/>
    <row r="445" s="4" customFormat="1" x14ac:dyDescent="0.25"/>
    <row r="446" s="4" customFormat="1" x14ac:dyDescent="0.25"/>
    <row r="447" s="4" customFormat="1" x14ac:dyDescent="0.25"/>
    <row r="448" s="4" customFormat="1" x14ac:dyDescent="0.25"/>
    <row r="449" s="4" customFormat="1" x14ac:dyDescent="0.25"/>
    <row r="450" s="4" customFormat="1" x14ac:dyDescent="0.25"/>
    <row r="451" s="4" customFormat="1" x14ac:dyDescent="0.25"/>
    <row r="452" s="4" customFormat="1" x14ac:dyDescent="0.25"/>
    <row r="453" s="4" customFormat="1" x14ac:dyDescent="0.25"/>
    <row r="454" s="4" customFormat="1" x14ac:dyDescent="0.25"/>
    <row r="455" s="4" customFormat="1" x14ac:dyDescent="0.25"/>
    <row r="456" s="4" customFormat="1" x14ac:dyDescent="0.25"/>
    <row r="457" s="4" customFormat="1" x14ac:dyDescent="0.25"/>
    <row r="458" s="4" customFormat="1" x14ac:dyDescent="0.25"/>
    <row r="459" s="4" customFormat="1" x14ac:dyDescent="0.25"/>
    <row r="460" s="4" customFormat="1" x14ac:dyDescent="0.25"/>
    <row r="461" s="4" customFormat="1" x14ac:dyDescent="0.25"/>
    <row r="462" s="4" customFormat="1" x14ac:dyDescent="0.25"/>
    <row r="463" s="4" customFormat="1" x14ac:dyDescent="0.25"/>
    <row r="464" s="4" customFormat="1" x14ac:dyDescent="0.25"/>
    <row r="465" s="4" customFormat="1" x14ac:dyDescent="0.25"/>
    <row r="466" s="4" customFormat="1" x14ac:dyDescent="0.25"/>
    <row r="467" s="4" customFormat="1" x14ac:dyDescent="0.25"/>
    <row r="468" s="4" customFormat="1" x14ac:dyDescent="0.25"/>
    <row r="469" s="4" customFormat="1" x14ac:dyDescent="0.25"/>
    <row r="470" s="4" customFormat="1" x14ac:dyDescent="0.25"/>
    <row r="471" s="4" customFormat="1" x14ac:dyDescent="0.25"/>
    <row r="472" s="4" customFormat="1" x14ac:dyDescent="0.25"/>
    <row r="473" s="4" customFormat="1" x14ac:dyDescent="0.25"/>
    <row r="474" s="4" customFormat="1" x14ac:dyDescent="0.25"/>
    <row r="475" s="4" customFormat="1" x14ac:dyDescent="0.25"/>
    <row r="476" s="4" customFormat="1" x14ac:dyDescent="0.25"/>
    <row r="477" s="4" customFormat="1" x14ac:dyDescent="0.25"/>
    <row r="478" s="4" customFormat="1" x14ac:dyDescent="0.25"/>
    <row r="479" s="4" customFormat="1" x14ac:dyDescent="0.25"/>
    <row r="480" s="4" customFormat="1" x14ac:dyDescent="0.25"/>
    <row r="481" s="4" customFormat="1" x14ac:dyDescent="0.25"/>
    <row r="482" s="4" customFormat="1" x14ac:dyDescent="0.25"/>
    <row r="483" s="4" customFormat="1" x14ac:dyDescent="0.25"/>
    <row r="484" s="4" customFormat="1" x14ac:dyDescent="0.25"/>
    <row r="485" s="4" customFormat="1" x14ac:dyDescent="0.25"/>
    <row r="486" s="4" customFormat="1" x14ac:dyDescent="0.25"/>
    <row r="487" s="4" customFormat="1" x14ac:dyDescent="0.25"/>
    <row r="488" s="4" customFormat="1" x14ac:dyDescent="0.25"/>
    <row r="489" s="4" customFormat="1" x14ac:dyDescent="0.25"/>
    <row r="490" s="4" customFormat="1" x14ac:dyDescent="0.25"/>
    <row r="491" s="4" customFormat="1" x14ac:dyDescent="0.25"/>
    <row r="492" s="4" customFormat="1" x14ac:dyDescent="0.25"/>
    <row r="493" s="4" customFormat="1" x14ac:dyDescent="0.25"/>
    <row r="494" s="4" customFormat="1" x14ac:dyDescent="0.25"/>
    <row r="495" s="4" customFormat="1" x14ac:dyDescent="0.25"/>
    <row r="496" s="4" customFormat="1" x14ac:dyDescent="0.25"/>
    <row r="497" s="4" customFormat="1" x14ac:dyDescent="0.25"/>
    <row r="498" s="4" customFormat="1" x14ac:dyDescent="0.25"/>
    <row r="499" s="4" customFormat="1" x14ac:dyDescent="0.25"/>
    <row r="500" s="4" customFormat="1" x14ac:dyDescent="0.25"/>
    <row r="501" s="4" customFormat="1" x14ac:dyDescent="0.25"/>
    <row r="502" s="4" customFormat="1" x14ac:dyDescent="0.25"/>
    <row r="503" s="4" customFormat="1" x14ac:dyDescent="0.25"/>
    <row r="504" s="4" customFormat="1" x14ac:dyDescent="0.25"/>
    <row r="505" s="4" customFormat="1" x14ac:dyDescent="0.25"/>
    <row r="506" s="4" customFormat="1" x14ac:dyDescent="0.25"/>
    <row r="507" s="4" customFormat="1" x14ac:dyDescent="0.25"/>
    <row r="508" s="4" customFormat="1" x14ac:dyDescent="0.25"/>
    <row r="509" s="4" customFormat="1" x14ac:dyDescent="0.25"/>
    <row r="510" s="4" customFormat="1" x14ac:dyDescent="0.25"/>
    <row r="511" s="4" customFormat="1" x14ac:dyDescent="0.25"/>
    <row r="512" s="4" customFormat="1" x14ac:dyDescent="0.25"/>
    <row r="513" s="4" customFormat="1" x14ac:dyDescent="0.25"/>
    <row r="514" s="4" customFormat="1" x14ac:dyDescent="0.25"/>
    <row r="515" s="4" customFormat="1" x14ac:dyDescent="0.25"/>
    <row r="516" s="4" customFormat="1" x14ac:dyDescent="0.25"/>
    <row r="517" s="4" customFormat="1" x14ac:dyDescent="0.25"/>
    <row r="518" s="4" customFormat="1" x14ac:dyDescent="0.25"/>
    <row r="519" s="4" customFormat="1" x14ac:dyDescent="0.25"/>
    <row r="520" s="4" customFormat="1" x14ac:dyDescent="0.25"/>
    <row r="521" s="4" customFormat="1" x14ac:dyDescent="0.25"/>
    <row r="522" s="4" customFormat="1" x14ac:dyDescent="0.25"/>
    <row r="523" s="4" customFormat="1" x14ac:dyDescent="0.25"/>
    <row r="524" s="4" customFormat="1" x14ac:dyDescent="0.25"/>
    <row r="525" s="4" customFormat="1" x14ac:dyDescent="0.25"/>
    <row r="526" s="4" customFormat="1" x14ac:dyDescent="0.25"/>
    <row r="527" s="4" customFormat="1" x14ac:dyDescent="0.25"/>
    <row r="528" s="4" customFormat="1" x14ac:dyDescent="0.25"/>
    <row r="529" s="4" customFormat="1" x14ac:dyDescent="0.25"/>
    <row r="530" s="4" customFormat="1" x14ac:dyDescent="0.25"/>
    <row r="531" s="4" customFormat="1" x14ac:dyDescent="0.25"/>
    <row r="532" s="4" customFormat="1" x14ac:dyDescent="0.25"/>
    <row r="533" s="4" customFormat="1" x14ac:dyDescent="0.25"/>
    <row r="534" s="4" customFormat="1" x14ac:dyDescent="0.25"/>
    <row r="535" s="4" customFormat="1" x14ac:dyDescent="0.25"/>
    <row r="536" s="4" customFormat="1" x14ac:dyDescent="0.25"/>
    <row r="537" s="4" customFormat="1" x14ac:dyDescent="0.25"/>
    <row r="538" s="4" customFormat="1" x14ac:dyDescent="0.25"/>
    <row r="539" s="4" customFormat="1" x14ac:dyDescent="0.25"/>
    <row r="540" s="4" customFormat="1" x14ac:dyDescent="0.25"/>
    <row r="541" s="4" customFormat="1" x14ac:dyDescent="0.25"/>
    <row r="542" s="4" customFormat="1" x14ac:dyDescent="0.25"/>
    <row r="543" s="4" customFormat="1" x14ac:dyDescent="0.25"/>
    <row r="544" s="4" customFormat="1" x14ac:dyDescent="0.25"/>
    <row r="545" s="4" customFormat="1" x14ac:dyDescent="0.25"/>
    <row r="546" s="4" customFormat="1" x14ac:dyDescent="0.25"/>
    <row r="547" s="4" customFormat="1" x14ac:dyDescent="0.25"/>
    <row r="548" s="4" customFormat="1" x14ac:dyDescent="0.25"/>
    <row r="549" s="4" customFormat="1" x14ac:dyDescent="0.25"/>
    <row r="550" s="4" customFormat="1" x14ac:dyDescent="0.25"/>
    <row r="551" s="4" customFormat="1" x14ac:dyDescent="0.25"/>
    <row r="552" s="4" customFormat="1" x14ac:dyDescent="0.25"/>
    <row r="553" s="4" customFormat="1" x14ac:dyDescent="0.25"/>
    <row r="554" s="4" customFormat="1" x14ac:dyDescent="0.25"/>
    <row r="555" s="4" customFormat="1" x14ac:dyDescent="0.25"/>
    <row r="556" s="4" customFormat="1" x14ac:dyDescent="0.25"/>
    <row r="557" s="4" customFormat="1" x14ac:dyDescent="0.25"/>
    <row r="558" s="4" customFormat="1" x14ac:dyDescent="0.25"/>
    <row r="559" s="4" customFormat="1" x14ac:dyDescent="0.25"/>
    <row r="560" s="4" customFormat="1" x14ac:dyDescent="0.25"/>
    <row r="561" s="4" customFormat="1" x14ac:dyDescent="0.25"/>
    <row r="562" s="4" customFormat="1" x14ac:dyDescent="0.25"/>
    <row r="563" s="4" customFormat="1" x14ac:dyDescent="0.25"/>
    <row r="564" s="4" customFormat="1" x14ac:dyDescent="0.25"/>
    <row r="565" s="4" customFormat="1" x14ac:dyDescent="0.25"/>
    <row r="566" s="4" customFormat="1" x14ac:dyDescent="0.25"/>
    <row r="567" s="4" customFormat="1" x14ac:dyDescent="0.25"/>
    <row r="568" s="4" customFormat="1" x14ac:dyDescent="0.25"/>
    <row r="569" s="4" customFormat="1" x14ac:dyDescent="0.25"/>
    <row r="570" s="4" customFormat="1" x14ac:dyDescent="0.25"/>
    <row r="571" s="4" customFormat="1" x14ac:dyDescent="0.25"/>
    <row r="572" s="4" customFormat="1" x14ac:dyDescent="0.25"/>
    <row r="573" s="4" customFormat="1" x14ac:dyDescent="0.25"/>
    <row r="574" s="4" customFormat="1" x14ac:dyDescent="0.25"/>
    <row r="575" s="4" customFormat="1" x14ac:dyDescent="0.25"/>
    <row r="576" s="4" customFormat="1" x14ac:dyDescent="0.25"/>
    <row r="577" s="4" customFormat="1" x14ac:dyDescent="0.25"/>
    <row r="578" s="4" customFormat="1" x14ac:dyDescent="0.25"/>
    <row r="579" s="4" customFormat="1" x14ac:dyDescent="0.25"/>
    <row r="580" s="4" customFormat="1" x14ac:dyDescent="0.25"/>
    <row r="581" s="4" customFormat="1" x14ac:dyDescent="0.25"/>
    <row r="582" s="4" customFormat="1" x14ac:dyDescent="0.25"/>
    <row r="583" s="4" customFormat="1" x14ac:dyDescent="0.25"/>
    <row r="584" s="4" customFormat="1" x14ac:dyDescent="0.25"/>
    <row r="585" s="4" customFormat="1" x14ac:dyDescent="0.25"/>
    <row r="586" s="4" customFormat="1" x14ac:dyDescent="0.25"/>
    <row r="587" s="4" customFormat="1" x14ac:dyDescent="0.25"/>
    <row r="588" s="4" customFormat="1" x14ac:dyDescent="0.25"/>
    <row r="589" s="4" customFormat="1" x14ac:dyDescent="0.25"/>
    <row r="590" s="4" customFormat="1" x14ac:dyDescent="0.25"/>
    <row r="591" s="4" customFormat="1" x14ac:dyDescent="0.25"/>
    <row r="592" s="4" customFormat="1" x14ac:dyDescent="0.25"/>
    <row r="593" s="4" customFormat="1" x14ac:dyDescent="0.25"/>
    <row r="594" s="4" customFormat="1" x14ac:dyDescent="0.25"/>
    <row r="595" s="4" customFormat="1" x14ac:dyDescent="0.25"/>
    <row r="596" s="4" customFormat="1" x14ac:dyDescent="0.25"/>
    <row r="597" s="4" customFormat="1" x14ac:dyDescent="0.25"/>
    <row r="598" s="4" customFormat="1" x14ac:dyDescent="0.25"/>
    <row r="599" s="4" customFormat="1" x14ac:dyDescent="0.25"/>
    <row r="600" s="4" customFormat="1" x14ac:dyDescent="0.25"/>
    <row r="601" s="4" customFormat="1" x14ac:dyDescent="0.25"/>
    <row r="602" s="4" customFormat="1" x14ac:dyDescent="0.25"/>
    <row r="603" s="4" customFormat="1" x14ac:dyDescent="0.25"/>
    <row r="604" s="4" customFormat="1" x14ac:dyDescent="0.25"/>
    <row r="605" s="4" customFormat="1" x14ac:dyDescent="0.25"/>
    <row r="606" s="4" customFormat="1" x14ac:dyDescent="0.25"/>
    <row r="607" s="4" customFormat="1" x14ac:dyDescent="0.25"/>
    <row r="608" s="4" customFormat="1" x14ac:dyDescent="0.25"/>
    <row r="609" s="4" customFormat="1" x14ac:dyDescent="0.25"/>
    <row r="610" s="4" customFormat="1" x14ac:dyDescent="0.25"/>
    <row r="611" s="4" customFormat="1" x14ac:dyDescent="0.25"/>
    <row r="612" s="4" customFormat="1" x14ac:dyDescent="0.25"/>
    <row r="613" s="4" customFormat="1" x14ac:dyDescent="0.25"/>
    <row r="614" s="4" customFormat="1" x14ac:dyDescent="0.25"/>
    <row r="615" s="4" customFormat="1" x14ac:dyDescent="0.25"/>
    <row r="616" s="4" customFormat="1" x14ac:dyDescent="0.25"/>
    <row r="617" s="4" customFormat="1" x14ac:dyDescent="0.25"/>
    <row r="618" s="4" customFormat="1" x14ac:dyDescent="0.25"/>
    <row r="619" s="4" customFormat="1" x14ac:dyDescent="0.25"/>
    <row r="620" s="4" customFormat="1" x14ac:dyDescent="0.25"/>
    <row r="621" s="4" customFormat="1" x14ac:dyDescent="0.25"/>
    <row r="622" s="4" customFormat="1" x14ac:dyDescent="0.25"/>
    <row r="623" s="4" customFormat="1" x14ac:dyDescent="0.25"/>
    <row r="624" s="4" customFormat="1" x14ac:dyDescent="0.25"/>
    <row r="625" s="4" customFormat="1" x14ac:dyDescent="0.25"/>
    <row r="626" s="4" customFormat="1" x14ac:dyDescent="0.25"/>
    <row r="627" s="4" customFormat="1" x14ac:dyDescent="0.25"/>
    <row r="628" s="4" customFormat="1" x14ac:dyDescent="0.25"/>
    <row r="629" s="4" customFormat="1" x14ac:dyDescent="0.25"/>
    <row r="630" s="4" customFormat="1" x14ac:dyDescent="0.25"/>
    <row r="631" s="4" customFormat="1" x14ac:dyDescent="0.25"/>
    <row r="632" s="4" customFormat="1" x14ac:dyDescent="0.25"/>
    <row r="633" s="4" customFormat="1" x14ac:dyDescent="0.25"/>
    <row r="634" s="4" customFormat="1" x14ac:dyDescent="0.25"/>
    <row r="635" s="4" customFormat="1" x14ac:dyDescent="0.25"/>
    <row r="636" s="4" customFormat="1" x14ac:dyDescent="0.25"/>
    <row r="637" s="4" customFormat="1" x14ac:dyDescent="0.25"/>
    <row r="638" s="4" customFormat="1" x14ac:dyDescent="0.25"/>
    <row r="639" s="4" customFormat="1" x14ac:dyDescent="0.25"/>
    <row r="640" s="4" customFormat="1" x14ac:dyDescent="0.25"/>
    <row r="641" s="4" customFormat="1" x14ac:dyDescent="0.25"/>
    <row r="642" s="4" customFormat="1" x14ac:dyDescent="0.25"/>
    <row r="643" s="4" customFormat="1" x14ac:dyDescent="0.25"/>
    <row r="644" s="4" customFormat="1" x14ac:dyDescent="0.25"/>
    <row r="645" s="4" customFormat="1" x14ac:dyDescent="0.25"/>
    <row r="646" s="4" customFormat="1" x14ac:dyDescent="0.25"/>
    <row r="647" s="4" customFormat="1" x14ac:dyDescent="0.25"/>
    <row r="648" s="4" customFormat="1" x14ac:dyDescent="0.25"/>
    <row r="649" s="4" customFormat="1" x14ac:dyDescent="0.25"/>
    <row r="650" s="4" customFormat="1" x14ac:dyDescent="0.25"/>
    <row r="651" s="4" customFormat="1" x14ac:dyDescent="0.25"/>
    <row r="652" s="4" customFormat="1" x14ac:dyDescent="0.25"/>
    <row r="653" s="4" customFormat="1" x14ac:dyDescent="0.25"/>
    <row r="654" s="4" customFormat="1" x14ac:dyDescent="0.25"/>
    <row r="655" s="4" customFormat="1" x14ac:dyDescent="0.25"/>
    <row r="656" s="4" customFormat="1" x14ac:dyDescent="0.25"/>
    <row r="657" s="4" customFormat="1" x14ac:dyDescent="0.25"/>
    <row r="658" s="4" customFormat="1" x14ac:dyDescent="0.25"/>
    <row r="659" s="4" customFormat="1" x14ac:dyDescent="0.25"/>
    <row r="660" s="4" customFormat="1" x14ac:dyDescent="0.25"/>
    <row r="661" s="4" customFormat="1" x14ac:dyDescent="0.25"/>
    <row r="662" s="4" customFormat="1" x14ac:dyDescent="0.25"/>
    <row r="663" s="4" customFormat="1" x14ac:dyDescent="0.25"/>
    <row r="664" s="4" customFormat="1" x14ac:dyDescent="0.25"/>
    <row r="665" s="4" customFormat="1" x14ac:dyDescent="0.25"/>
    <row r="666" s="4" customFormat="1" x14ac:dyDescent="0.25"/>
    <row r="667" s="4" customFormat="1" x14ac:dyDescent="0.25"/>
    <row r="668" s="4" customFormat="1" x14ac:dyDescent="0.25"/>
    <row r="669" s="4" customFormat="1" x14ac:dyDescent="0.25"/>
    <row r="670" s="4" customFormat="1" x14ac:dyDescent="0.25"/>
    <row r="671" s="4" customFormat="1" x14ac:dyDescent="0.25"/>
    <row r="672" s="4" customFormat="1" x14ac:dyDescent="0.25"/>
    <row r="673" s="4" customFormat="1" x14ac:dyDescent="0.25"/>
    <row r="674" s="4" customFormat="1" x14ac:dyDescent="0.25"/>
    <row r="675" s="4" customFormat="1" x14ac:dyDescent="0.25"/>
    <row r="676" s="4" customFormat="1" x14ac:dyDescent="0.25"/>
    <row r="677" s="4" customFormat="1" x14ac:dyDescent="0.25"/>
    <row r="678" s="4" customFormat="1" x14ac:dyDescent="0.25"/>
    <row r="679" s="4" customFormat="1" x14ac:dyDescent="0.25"/>
    <row r="680" s="4" customFormat="1" x14ac:dyDescent="0.25"/>
    <row r="681" s="4" customFormat="1" x14ac:dyDescent="0.25"/>
    <row r="682" s="4" customFormat="1" x14ac:dyDescent="0.25"/>
    <row r="683" s="4" customFormat="1" x14ac:dyDescent="0.25"/>
    <row r="684" s="4" customFormat="1" x14ac:dyDescent="0.25"/>
    <row r="685" s="4" customFormat="1" x14ac:dyDescent="0.25"/>
    <row r="686" s="4" customFormat="1" x14ac:dyDescent="0.25"/>
    <row r="687" s="4" customFormat="1" x14ac:dyDescent="0.25"/>
    <row r="688" s="4" customFormat="1" x14ac:dyDescent="0.25"/>
    <row r="689" s="4" customFormat="1" x14ac:dyDescent="0.25"/>
    <row r="690" s="4" customFormat="1" x14ac:dyDescent="0.25"/>
    <row r="691" s="4" customFormat="1" x14ac:dyDescent="0.25"/>
    <row r="692" s="4" customFormat="1" x14ac:dyDescent="0.25"/>
    <row r="693" s="4" customFormat="1" x14ac:dyDescent="0.25"/>
    <row r="694" s="4" customFormat="1" x14ac:dyDescent="0.25"/>
    <row r="695" s="4" customFormat="1" x14ac:dyDescent="0.25"/>
    <row r="696" s="4" customFormat="1" x14ac:dyDescent="0.25"/>
    <row r="697" s="4" customFormat="1" x14ac:dyDescent="0.25"/>
    <row r="698" s="4" customFormat="1" x14ac:dyDescent="0.25"/>
    <row r="699" s="4" customFormat="1" x14ac:dyDescent="0.25"/>
    <row r="700" s="4" customFormat="1" x14ac:dyDescent="0.25"/>
    <row r="701" s="4" customFormat="1" x14ac:dyDescent="0.25"/>
    <row r="702" s="4" customFormat="1" x14ac:dyDescent="0.25"/>
    <row r="703" s="4" customFormat="1" x14ac:dyDescent="0.25"/>
    <row r="704" s="4" customFormat="1" x14ac:dyDescent="0.25"/>
    <row r="705" s="4" customFormat="1" x14ac:dyDescent="0.25"/>
    <row r="706" s="4" customFormat="1" x14ac:dyDescent="0.25"/>
    <row r="707" s="4" customFormat="1" x14ac:dyDescent="0.25"/>
    <row r="708" s="4" customFormat="1" x14ac:dyDescent="0.25"/>
    <row r="709" s="4" customFormat="1" x14ac:dyDescent="0.25"/>
    <row r="710" s="4" customFormat="1" x14ac:dyDescent="0.25"/>
    <row r="711" s="4" customFormat="1" x14ac:dyDescent="0.25"/>
    <row r="712" s="4" customFormat="1" x14ac:dyDescent="0.25"/>
    <row r="713" s="4" customFormat="1" x14ac:dyDescent="0.25"/>
    <row r="714" s="4" customFormat="1" x14ac:dyDescent="0.25"/>
    <row r="715" s="4" customFormat="1" x14ac:dyDescent="0.25"/>
    <row r="716" s="4" customFormat="1" x14ac:dyDescent="0.25"/>
    <row r="717" s="4" customFormat="1" x14ac:dyDescent="0.25"/>
    <row r="718" s="4" customFormat="1" x14ac:dyDescent="0.25"/>
    <row r="719" s="4" customFormat="1" x14ac:dyDescent="0.25"/>
    <row r="720" s="4" customFormat="1" x14ac:dyDescent="0.25"/>
    <row r="721" s="4" customFormat="1" x14ac:dyDescent="0.25"/>
    <row r="722" s="4" customFormat="1" x14ac:dyDescent="0.25"/>
    <row r="723" s="4" customFormat="1" x14ac:dyDescent="0.25"/>
    <row r="724" s="4" customFormat="1" x14ac:dyDescent="0.25"/>
    <row r="725" s="4" customFormat="1" x14ac:dyDescent="0.25"/>
    <row r="726" s="4" customFormat="1" x14ac:dyDescent="0.25"/>
    <row r="727" s="4" customFormat="1" x14ac:dyDescent="0.25"/>
    <row r="728" s="4" customFormat="1" x14ac:dyDescent="0.25"/>
    <row r="729" s="4" customFormat="1" x14ac:dyDescent="0.25"/>
    <row r="730" s="4" customFormat="1" x14ac:dyDescent="0.25"/>
    <row r="731" s="4" customFormat="1" x14ac:dyDescent="0.25"/>
    <row r="732" s="4" customFormat="1" x14ac:dyDescent="0.25"/>
    <row r="733" s="4" customFormat="1" x14ac:dyDescent="0.25"/>
    <row r="734" s="4" customFormat="1" x14ac:dyDescent="0.25"/>
    <row r="735" s="4" customFormat="1" x14ac:dyDescent="0.25"/>
    <row r="736" s="4" customFormat="1" x14ac:dyDescent="0.25"/>
    <row r="737" s="4" customFormat="1" x14ac:dyDescent="0.25"/>
    <row r="738" s="4" customFormat="1" x14ac:dyDescent="0.25"/>
    <row r="739" s="4" customFormat="1" x14ac:dyDescent="0.25"/>
    <row r="740" s="4" customFormat="1" x14ac:dyDescent="0.25"/>
    <row r="741" s="4" customFormat="1" x14ac:dyDescent="0.25"/>
    <row r="742" s="4" customFormat="1" x14ac:dyDescent="0.25"/>
    <row r="743" s="4" customFormat="1" x14ac:dyDescent="0.25"/>
    <row r="744" s="4" customFormat="1" x14ac:dyDescent="0.25"/>
    <row r="745" s="4" customFormat="1" x14ac:dyDescent="0.25"/>
    <row r="746" s="4" customFormat="1" x14ac:dyDescent="0.25"/>
    <row r="747" s="4" customFormat="1" x14ac:dyDescent="0.25"/>
    <row r="748" s="4" customFormat="1" x14ac:dyDescent="0.25"/>
    <row r="749" s="4" customFormat="1" x14ac:dyDescent="0.25"/>
    <row r="750" s="4" customFormat="1" x14ac:dyDescent="0.25"/>
    <row r="751" s="4" customFormat="1" x14ac:dyDescent="0.25"/>
    <row r="752" s="4" customFormat="1" x14ac:dyDescent="0.25"/>
    <row r="753" s="4" customFormat="1" x14ac:dyDescent="0.25"/>
    <row r="754" s="4" customFormat="1" x14ac:dyDescent="0.25"/>
    <row r="755" s="4" customFormat="1" x14ac:dyDescent="0.25"/>
    <row r="756" s="4" customFormat="1" x14ac:dyDescent="0.25"/>
    <row r="757" s="4" customFormat="1" x14ac:dyDescent="0.25"/>
    <row r="758" s="4" customFormat="1" x14ac:dyDescent="0.25"/>
    <row r="759" s="4" customFormat="1" x14ac:dyDescent="0.25"/>
    <row r="760" s="4" customFormat="1" x14ac:dyDescent="0.25"/>
    <row r="761" s="4" customFormat="1" x14ac:dyDescent="0.25"/>
    <row r="762" s="4" customFormat="1" x14ac:dyDescent="0.25"/>
    <row r="763" s="4" customFormat="1" x14ac:dyDescent="0.25"/>
    <row r="764" s="4" customFormat="1" x14ac:dyDescent="0.25"/>
    <row r="765" s="4" customFormat="1" x14ac:dyDescent="0.25"/>
    <row r="766" s="4" customFormat="1" x14ac:dyDescent="0.25"/>
    <row r="767" s="4" customFormat="1" x14ac:dyDescent="0.25"/>
    <row r="768" s="4" customFormat="1" x14ac:dyDescent="0.25"/>
    <row r="769" s="4" customFormat="1" x14ac:dyDescent="0.25"/>
    <row r="770" s="4" customFormat="1" x14ac:dyDescent="0.25"/>
    <row r="771" s="4" customFormat="1" x14ac:dyDescent="0.25"/>
    <row r="772" s="4" customFormat="1" x14ac:dyDescent="0.25"/>
    <row r="773" s="4" customFormat="1" x14ac:dyDescent="0.25"/>
    <row r="774" s="4" customFormat="1" x14ac:dyDescent="0.25"/>
    <row r="775" s="4" customFormat="1" x14ac:dyDescent="0.25"/>
    <row r="776" s="4" customFormat="1" x14ac:dyDescent="0.25"/>
    <row r="777" s="4" customFormat="1" x14ac:dyDescent="0.25"/>
    <row r="778" s="4" customFormat="1" x14ac:dyDescent="0.25"/>
    <row r="779" s="4" customFormat="1" x14ac:dyDescent="0.25"/>
    <row r="780" s="4" customFormat="1" x14ac:dyDescent="0.25"/>
    <row r="781" s="4" customFormat="1" x14ac:dyDescent="0.25"/>
    <row r="782" s="4" customFormat="1" x14ac:dyDescent="0.25"/>
    <row r="783" s="4" customFormat="1" x14ac:dyDescent="0.25"/>
    <row r="784" s="4" customFormat="1" x14ac:dyDescent="0.25"/>
    <row r="785" s="4" customFormat="1" x14ac:dyDescent="0.25"/>
    <row r="786" s="4" customFormat="1" x14ac:dyDescent="0.25"/>
    <row r="787" s="4" customFormat="1" x14ac:dyDescent="0.25"/>
    <row r="788" s="4" customFormat="1" x14ac:dyDescent="0.25"/>
    <row r="789" s="4" customFormat="1" x14ac:dyDescent="0.25"/>
    <row r="790" s="4" customFormat="1" x14ac:dyDescent="0.25"/>
    <row r="791" s="4" customFormat="1" x14ac:dyDescent="0.25"/>
    <row r="792" s="4" customFormat="1" x14ac:dyDescent="0.25"/>
    <row r="793" s="4" customFormat="1" x14ac:dyDescent="0.25"/>
    <row r="794" s="4" customFormat="1" x14ac:dyDescent="0.25"/>
    <row r="795" s="4" customFormat="1" x14ac:dyDescent="0.25"/>
    <row r="796" s="4" customFormat="1" x14ac:dyDescent="0.25"/>
    <row r="797" s="4" customFormat="1" x14ac:dyDescent="0.25"/>
    <row r="798" s="4" customFormat="1" x14ac:dyDescent="0.25"/>
    <row r="799" s="4" customFormat="1" x14ac:dyDescent="0.25"/>
    <row r="800" s="4" customFormat="1" x14ac:dyDescent="0.25"/>
    <row r="801" s="4" customFormat="1" x14ac:dyDescent="0.25"/>
    <row r="802" s="4" customFormat="1" x14ac:dyDescent="0.25"/>
    <row r="803" s="4" customFormat="1" x14ac:dyDescent="0.25"/>
    <row r="804" s="4" customFormat="1" x14ac:dyDescent="0.25"/>
    <row r="805" s="4" customFormat="1" x14ac:dyDescent="0.25"/>
    <row r="806" s="4" customFormat="1" x14ac:dyDescent="0.25"/>
    <row r="807" s="4" customFormat="1" x14ac:dyDescent="0.25"/>
    <row r="808" s="4" customFormat="1" x14ac:dyDescent="0.25"/>
    <row r="809" s="4" customFormat="1" x14ac:dyDescent="0.25"/>
    <row r="810" s="4" customFormat="1" x14ac:dyDescent="0.25"/>
    <row r="811" s="4" customFormat="1" x14ac:dyDescent="0.25"/>
    <row r="812" s="4" customFormat="1" x14ac:dyDescent="0.25"/>
    <row r="813" s="4" customFormat="1" x14ac:dyDescent="0.25"/>
    <row r="814" s="4" customFormat="1" x14ac:dyDescent="0.25"/>
    <row r="815" s="4" customFormat="1" x14ac:dyDescent="0.25"/>
    <row r="816" s="4" customFormat="1" x14ac:dyDescent="0.25"/>
    <row r="817" s="4" customFormat="1" x14ac:dyDescent="0.25"/>
    <row r="818" s="4" customFormat="1" x14ac:dyDescent="0.25"/>
    <row r="819" s="4" customFormat="1" x14ac:dyDescent="0.25"/>
    <row r="820" s="4" customFormat="1" x14ac:dyDescent="0.25"/>
    <row r="821" s="4" customFormat="1" x14ac:dyDescent="0.25"/>
    <row r="822" s="4" customFormat="1" x14ac:dyDescent="0.25"/>
    <row r="823" s="4" customFormat="1" x14ac:dyDescent="0.25"/>
    <row r="824" s="4" customFormat="1" x14ac:dyDescent="0.25"/>
    <row r="825" s="4" customFormat="1" x14ac:dyDescent="0.25"/>
    <row r="826" s="4" customFormat="1" x14ac:dyDescent="0.25"/>
    <row r="827" s="4" customFormat="1" x14ac:dyDescent="0.25"/>
    <row r="828" s="4" customFormat="1" x14ac:dyDescent="0.25"/>
    <row r="829" s="4" customFormat="1" x14ac:dyDescent="0.25"/>
    <row r="830" s="4" customFormat="1" x14ac:dyDescent="0.25"/>
    <row r="831" s="4" customFormat="1" x14ac:dyDescent="0.25"/>
    <row r="832" s="4" customFormat="1" x14ac:dyDescent="0.25"/>
    <row r="833" s="4" customFormat="1" x14ac:dyDescent="0.25"/>
    <row r="834" s="4" customFormat="1" x14ac:dyDescent="0.25"/>
    <row r="835" s="4" customFormat="1" x14ac:dyDescent="0.25"/>
    <row r="836" s="4" customFormat="1" x14ac:dyDescent="0.25"/>
    <row r="837" s="4" customFormat="1" x14ac:dyDescent="0.25"/>
    <row r="838" s="4" customFormat="1" x14ac:dyDescent="0.25"/>
    <row r="839" s="4" customFormat="1" x14ac:dyDescent="0.25"/>
    <row r="840" s="4" customFormat="1" x14ac:dyDescent="0.25"/>
    <row r="841" s="4" customFormat="1" x14ac:dyDescent="0.25"/>
    <row r="842" s="4" customFormat="1" x14ac:dyDescent="0.25"/>
    <row r="843" s="4" customFormat="1" x14ac:dyDescent="0.25"/>
    <row r="844" s="4" customFormat="1" x14ac:dyDescent="0.25"/>
    <row r="845" s="4" customFormat="1" x14ac:dyDescent="0.25"/>
    <row r="846" s="4" customFormat="1" x14ac:dyDescent="0.25"/>
    <row r="847" s="4" customFormat="1" x14ac:dyDescent="0.25"/>
    <row r="848" s="4" customFormat="1" x14ac:dyDescent="0.25"/>
    <row r="849" s="4" customFormat="1" x14ac:dyDescent="0.25"/>
    <row r="850" s="4" customFormat="1" x14ac:dyDescent="0.25"/>
    <row r="851" s="4" customFormat="1" x14ac:dyDescent="0.25"/>
    <row r="852" s="4" customFormat="1" x14ac:dyDescent="0.25"/>
    <row r="853" s="4" customFormat="1" x14ac:dyDescent="0.25"/>
    <row r="854" s="4" customFormat="1" x14ac:dyDescent="0.25"/>
    <row r="855" s="4" customFormat="1" x14ac:dyDescent="0.25"/>
    <row r="856" s="4" customFormat="1" x14ac:dyDescent="0.25"/>
    <row r="857" s="4" customFormat="1" x14ac:dyDescent="0.25"/>
    <row r="858" s="4" customFormat="1" x14ac:dyDescent="0.25"/>
    <row r="859" s="4" customFormat="1" x14ac:dyDescent="0.25"/>
    <row r="860" s="4" customFormat="1" x14ac:dyDescent="0.25"/>
    <row r="861" s="4" customFormat="1" x14ac:dyDescent="0.25"/>
    <row r="862" s="4" customFormat="1" x14ac:dyDescent="0.25"/>
    <row r="863" s="4" customFormat="1" x14ac:dyDescent="0.25"/>
    <row r="864" s="4" customFormat="1" x14ac:dyDescent="0.25"/>
    <row r="865" s="4" customFormat="1" x14ac:dyDescent="0.25"/>
    <row r="866" s="4" customFormat="1" x14ac:dyDescent="0.25"/>
    <row r="867" s="4" customFormat="1" x14ac:dyDescent="0.25"/>
    <row r="868" s="4" customFormat="1" x14ac:dyDescent="0.25"/>
    <row r="869" s="4" customFormat="1" x14ac:dyDescent="0.25"/>
    <row r="870" s="4" customFormat="1" x14ac:dyDescent="0.25"/>
    <row r="871" s="4" customFormat="1" x14ac:dyDescent="0.25"/>
    <row r="872" s="4" customFormat="1" x14ac:dyDescent="0.25"/>
    <row r="873" s="4" customFormat="1" x14ac:dyDescent="0.25"/>
    <row r="874" s="4" customFormat="1" x14ac:dyDescent="0.25"/>
    <row r="875" s="4" customFormat="1" x14ac:dyDescent="0.25"/>
    <row r="876" s="4" customFormat="1" x14ac:dyDescent="0.25"/>
    <row r="877" s="4" customFormat="1" x14ac:dyDescent="0.25"/>
    <row r="878" s="4" customFormat="1" x14ac:dyDescent="0.25"/>
    <row r="879" s="4" customFormat="1" x14ac:dyDescent="0.25"/>
    <row r="880" s="4" customFormat="1" x14ac:dyDescent="0.25"/>
    <row r="881" s="4" customFormat="1" x14ac:dyDescent="0.25"/>
    <row r="882" s="4" customFormat="1" x14ac:dyDescent="0.25"/>
    <row r="883" s="4" customFormat="1" x14ac:dyDescent="0.25"/>
    <row r="884" s="4" customFormat="1" x14ac:dyDescent="0.25"/>
    <row r="885" s="4" customFormat="1" x14ac:dyDescent="0.25"/>
    <row r="886" s="4" customFormat="1" x14ac:dyDescent="0.25"/>
    <row r="887" s="4" customFormat="1" x14ac:dyDescent="0.25"/>
    <row r="888" s="4" customFormat="1" x14ac:dyDescent="0.25"/>
    <row r="889" s="4" customFormat="1" x14ac:dyDescent="0.25"/>
    <row r="890" s="4" customFormat="1" x14ac:dyDescent="0.25"/>
    <row r="891" s="4" customFormat="1" x14ac:dyDescent="0.25"/>
    <row r="892" s="4" customFormat="1" x14ac:dyDescent="0.25"/>
    <row r="893" s="4" customFormat="1" x14ac:dyDescent="0.25"/>
    <row r="894" s="4" customFormat="1" x14ac:dyDescent="0.25"/>
    <row r="895" s="4" customFormat="1" x14ac:dyDescent="0.25"/>
    <row r="896" s="4" customFormat="1" x14ac:dyDescent="0.25"/>
    <row r="897" s="4" customFormat="1" x14ac:dyDescent="0.25"/>
    <row r="898" s="4" customFormat="1" x14ac:dyDescent="0.25"/>
    <row r="899" s="4" customFormat="1" x14ac:dyDescent="0.25"/>
    <row r="900" s="4" customFormat="1" x14ac:dyDescent="0.25"/>
    <row r="901" s="4" customFormat="1" x14ac:dyDescent="0.25"/>
    <row r="902" s="4" customFormat="1" x14ac:dyDescent="0.25"/>
    <row r="903" s="4" customFormat="1" x14ac:dyDescent="0.25"/>
    <row r="904" s="4" customFormat="1" x14ac:dyDescent="0.25"/>
    <row r="905" s="4" customFormat="1" x14ac:dyDescent="0.25"/>
    <row r="906" s="4" customFormat="1" x14ac:dyDescent="0.25"/>
    <row r="907" s="4" customFormat="1" x14ac:dyDescent="0.25"/>
    <row r="908" s="4" customFormat="1" x14ac:dyDescent="0.25"/>
    <row r="909" s="4" customFormat="1" x14ac:dyDescent="0.25"/>
    <row r="910" s="4" customFormat="1" x14ac:dyDescent="0.25"/>
    <row r="911" s="4" customFormat="1" x14ac:dyDescent="0.25"/>
    <row r="912" s="4" customFormat="1" x14ac:dyDescent="0.25"/>
    <row r="913" s="4" customFormat="1" x14ac:dyDescent="0.25"/>
    <row r="914" s="4" customFormat="1" x14ac:dyDescent="0.25"/>
    <row r="915" s="4" customFormat="1" x14ac:dyDescent="0.25"/>
    <row r="916" s="4" customFormat="1" x14ac:dyDescent="0.25"/>
    <row r="917" s="4" customFormat="1" x14ac:dyDescent="0.25"/>
    <row r="918" s="4" customFormat="1" x14ac:dyDescent="0.25"/>
    <row r="919" s="4" customFormat="1" x14ac:dyDescent="0.25"/>
    <row r="920" s="4" customFormat="1" x14ac:dyDescent="0.25"/>
    <row r="921" s="4" customFormat="1" x14ac:dyDescent="0.25"/>
    <row r="922" s="4" customFormat="1" x14ac:dyDescent="0.25"/>
    <row r="923" s="4" customFormat="1" x14ac:dyDescent="0.25"/>
    <row r="924" s="4" customFormat="1" x14ac:dyDescent="0.25"/>
    <row r="925" s="4" customFormat="1" x14ac:dyDescent="0.25"/>
    <row r="926" s="4" customFormat="1" x14ac:dyDescent="0.25"/>
    <row r="927" s="4" customFormat="1" x14ac:dyDescent="0.25"/>
    <row r="928" s="4" customFormat="1" x14ac:dyDescent="0.25"/>
    <row r="929" s="4" customFormat="1" x14ac:dyDescent="0.25"/>
    <row r="930" s="4" customFormat="1" x14ac:dyDescent="0.25"/>
    <row r="931" s="4" customFormat="1" x14ac:dyDescent="0.25"/>
    <row r="932" s="4" customFormat="1" x14ac:dyDescent="0.25"/>
    <row r="933" s="4" customFormat="1" x14ac:dyDescent="0.25"/>
    <row r="934" s="4" customFormat="1" x14ac:dyDescent="0.25"/>
    <row r="935" s="4" customFormat="1" x14ac:dyDescent="0.25"/>
    <row r="936" s="4" customFormat="1" x14ac:dyDescent="0.25"/>
    <row r="937" s="4" customFormat="1" x14ac:dyDescent="0.25"/>
    <row r="938" s="4" customFormat="1" x14ac:dyDescent="0.25"/>
    <row r="939" s="4" customFormat="1" x14ac:dyDescent="0.25"/>
    <row r="940" s="4" customFormat="1" x14ac:dyDescent="0.25"/>
    <row r="941" s="4" customFormat="1" x14ac:dyDescent="0.25"/>
    <row r="942" s="4" customFormat="1" x14ac:dyDescent="0.25"/>
    <row r="943" s="4" customFormat="1" x14ac:dyDescent="0.25"/>
    <row r="944" s="4" customFormat="1" x14ac:dyDescent="0.25"/>
    <row r="945" s="4" customFormat="1" x14ac:dyDescent="0.25"/>
    <row r="946" s="4" customFormat="1" x14ac:dyDescent="0.25"/>
    <row r="947" s="4" customFormat="1" x14ac:dyDescent="0.25"/>
    <row r="948" s="4" customFormat="1" x14ac:dyDescent="0.25"/>
    <row r="949" s="4" customFormat="1" x14ac:dyDescent="0.25"/>
    <row r="950" s="4" customFormat="1" x14ac:dyDescent="0.25"/>
    <row r="951" s="4" customFormat="1" x14ac:dyDescent="0.25"/>
    <row r="952" s="4" customFormat="1" x14ac:dyDescent="0.25"/>
    <row r="953" s="4" customFormat="1" x14ac:dyDescent="0.25"/>
    <row r="954" s="4" customFormat="1" x14ac:dyDescent="0.25"/>
    <row r="955" s="4" customFormat="1" x14ac:dyDescent="0.25"/>
    <row r="956" s="4" customFormat="1" x14ac:dyDescent="0.25"/>
    <row r="957" s="4" customFormat="1" x14ac:dyDescent="0.25"/>
    <row r="958" s="4" customFormat="1" x14ac:dyDescent="0.25"/>
    <row r="959" s="4" customFormat="1" x14ac:dyDescent="0.25"/>
    <row r="960" s="4" customFormat="1" x14ac:dyDescent="0.25"/>
    <row r="961" s="4" customFormat="1" x14ac:dyDescent="0.25"/>
    <row r="962" s="4" customFormat="1" x14ac:dyDescent="0.25"/>
    <row r="963" s="4" customFormat="1" x14ac:dyDescent="0.25"/>
    <row r="964" s="4" customFormat="1" x14ac:dyDescent="0.25"/>
    <row r="965" s="4" customFormat="1" x14ac:dyDescent="0.25"/>
    <row r="966" s="4" customFormat="1" x14ac:dyDescent="0.25"/>
    <row r="967" s="4" customFormat="1" x14ac:dyDescent="0.25"/>
    <row r="968" s="4" customFormat="1" x14ac:dyDescent="0.25"/>
    <row r="969" s="4" customFormat="1" x14ac:dyDescent="0.25"/>
    <row r="970" s="4" customFormat="1" x14ac:dyDescent="0.25"/>
    <row r="971" s="4" customFormat="1" x14ac:dyDescent="0.25"/>
    <row r="972" s="4" customFormat="1" x14ac:dyDescent="0.25"/>
    <row r="973" s="4" customFormat="1" x14ac:dyDescent="0.25"/>
    <row r="974" s="4" customFormat="1" x14ac:dyDescent="0.25"/>
    <row r="975" s="4" customFormat="1" x14ac:dyDescent="0.25"/>
    <row r="976" s="4" customFormat="1" x14ac:dyDescent="0.25"/>
    <row r="977" s="4" customFormat="1" x14ac:dyDescent="0.25"/>
    <row r="978" s="4" customFormat="1" x14ac:dyDescent="0.25"/>
    <row r="979" s="4" customFormat="1" x14ac:dyDescent="0.25"/>
    <row r="980" s="4" customFormat="1" x14ac:dyDescent="0.25"/>
    <row r="981" s="4" customFormat="1" x14ac:dyDescent="0.25"/>
    <row r="982" s="4" customFormat="1" x14ac:dyDescent="0.25"/>
    <row r="983" s="4" customFormat="1" x14ac:dyDescent="0.25"/>
    <row r="984" s="4" customFormat="1" x14ac:dyDescent="0.25"/>
    <row r="985" s="4" customFormat="1" x14ac:dyDescent="0.25"/>
    <row r="986" s="4" customFormat="1" x14ac:dyDescent="0.25"/>
    <row r="987" s="4" customFormat="1" x14ac:dyDescent="0.25"/>
    <row r="988" s="4" customFormat="1" x14ac:dyDescent="0.25"/>
    <row r="989" s="4" customFormat="1" x14ac:dyDescent="0.25"/>
    <row r="990" s="4" customFormat="1" x14ac:dyDescent="0.25"/>
    <row r="991" s="4" customFormat="1" x14ac:dyDescent="0.25"/>
    <row r="992" s="4" customFormat="1" x14ac:dyDescent="0.25"/>
    <row r="993" s="4" customFormat="1" x14ac:dyDescent="0.25"/>
    <row r="994" s="4" customFormat="1" x14ac:dyDescent="0.25"/>
    <row r="995" s="4" customFormat="1" x14ac:dyDescent="0.25"/>
    <row r="996" s="4" customFormat="1" x14ac:dyDescent="0.25"/>
    <row r="997" s="4" customFormat="1" x14ac:dyDescent="0.25"/>
    <row r="998" s="4" customFormat="1" x14ac:dyDescent="0.25"/>
    <row r="999" s="4" customFormat="1" x14ac:dyDescent="0.25"/>
    <row r="1000" s="4" customFormat="1" x14ac:dyDescent="0.25"/>
    <row r="1001" s="4" customFormat="1" x14ac:dyDescent="0.25"/>
    <row r="1002" s="4" customFormat="1" x14ac:dyDescent="0.25"/>
    <row r="1003" s="4" customFormat="1" x14ac:dyDescent="0.25"/>
    <row r="1004" s="4" customFormat="1" x14ac:dyDescent="0.25"/>
    <row r="1005" s="4" customFormat="1" x14ac:dyDescent="0.25"/>
    <row r="1006" s="4" customFormat="1" x14ac:dyDescent="0.25"/>
    <row r="1007" s="4" customFormat="1" x14ac:dyDescent="0.25"/>
    <row r="1008" s="4" customFormat="1" x14ac:dyDescent="0.25"/>
    <row r="1009" s="4" customFormat="1" x14ac:dyDescent="0.25"/>
    <row r="1010" s="4" customFormat="1" x14ac:dyDescent="0.25"/>
    <row r="1011" s="4" customFormat="1" x14ac:dyDescent="0.25"/>
    <row r="1012" s="4" customFormat="1" x14ac:dyDescent="0.25"/>
    <row r="1013" s="4" customFormat="1" x14ac:dyDescent="0.25"/>
    <row r="1014" s="4" customFormat="1" x14ac:dyDescent="0.25"/>
    <row r="1015" s="4" customFormat="1" x14ac:dyDescent="0.25"/>
    <row r="1016" s="4" customFormat="1" x14ac:dyDescent="0.25"/>
    <row r="1017" s="4" customFormat="1" x14ac:dyDescent="0.25"/>
    <row r="1018" s="4" customFormat="1" x14ac:dyDescent="0.25"/>
    <row r="1019" s="4" customFormat="1" x14ac:dyDescent="0.25"/>
    <row r="1020" s="4" customFormat="1" x14ac:dyDescent="0.25"/>
    <row r="1021" s="4" customFormat="1" x14ac:dyDescent="0.25"/>
    <row r="1022" s="4" customFormat="1" x14ac:dyDescent="0.25"/>
    <row r="1023" s="4" customFormat="1" x14ac:dyDescent="0.25"/>
    <row r="1024" s="4" customFormat="1" x14ac:dyDescent="0.25"/>
    <row r="1025" s="4" customFormat="1" x14ac:dyDescent="0.25"/>
    <row r="1026" s="4" customFormat="1" x14ac:dyDescent="0.25"/>
    <row r="1027" s="4" customFormat="1" x14ac:dyDescent="0.25"/>
    <row r="1028" s="4" customFormat="1" x14ac:dyDescent="0.25"/>
    <row r="1029" s="4" customFormat="1" x14ac:dyDescent="0.25"/>
    <row r="1030" s="4" customFormat="1" x14ac:dyDescent="0.25"/>
    <row r="1031" s="4" customFormat="1" x14ac:dyDescent="0.25"/>
    <row r="1032" s="4" customFormat="1" x14ac:dyDescent="0.25"/>
    <row r="1033" s="4" customFormat="1" x14ac:dyDescent="0.25"/>
    <row r="1034" s="4" customFormat="1" x14ac:dyDescent="0.25"/>
    <row r="1035" s="4" customFormat="1" x14ac:dyDescent="0.25"/>
    <row r="1036" s="4" customFormat="1" x14ac:dyDescent="0.25"/>
    <row r="1037" s="4" customFormat="1" x14ac:dyDescent="0.25"/>
    <row r="1038" s="4" customFormat="1" x14ac:dyDescent="0.25"/>
    <row r="1039" s="4" customFormat="1" x14ac:dyDescent="0.25"/>
    <row r="1040" s="4" customFormat="1" x14ac:dyDescent="0.25"/>
    <row r="1041" s="4" customFormat="1" x14ac:dyDescent="0.25"/>
    <row r="1042" s="4" customFormat="1" x14ac:dyDescent="0.25"/>
    <row r="1043" s="4" customFormat="1" x14ac:dyDescent="0.25"/>
    <row r="1044" s="4" customFormat="1" x14ac:dyDescent="0.25"/>
    <row r="1045" s="4" customFormat="1" x14ac:dyDescent="0.25"/>
    <row r="1046" s="4" customFormat="1" x14ac:dyDescent="0.25"/>
    <row r="1047" s="4" customFormat="1" x14ac:dyDescent="0.25"/>
    <row r="1048" s="4" customFormat="1" x14ac:dyDescent="0.25"/>
    <row r="1049" s="4" customFormat="1" x14ac:dyDescent="0.25"/>
    <row r="1050" s="4" customFormat="1" x14ac:dyDescent="0.25"/>
    <row r="1051" s="4" customFormat="1" x14ac:dyDescent="0.25"/>
    <row r="1052" s="4" customFormat="1" x14ac:dyDescent="0.25"/>
    <row r="1053" s="4" customFormat="1" x14ac:dyDescent="0.25"/>
    <row r="1054" s="4" customFormat="1" x14ac:dyDescent="0.25"/>
    <row r="1055" s="4" customFormat="1" x14ac:dyDescent="0.25"/>
    <row r="1056" s="4" customFormat="1" x14ac:dyDescent="0.25"/>
    <row r="1057" s="4" customFormat="1" x14ac:dyDescent="0.25"/>
    <row r="1058" s="4" customFormat="1" x14ac:dyDescent="0.25"/>
    <row r="1059" s="4" customFormat="1" x14ac:dyDescent="0.25"/>
    <row r="1060" s="4" customFormat="1" x14ac:dyDescent="0.25"/>
    <row r="1061" s="4" customFormat="1" x14ac:dyDescent="0.25"/>
    <row r="1062" s="4" customFormat="1" x14ac:dyDescent="0.25"/>
    <row r="1063" s="4" customFormat="1" x14ac:dyDescent="0.25"/>
    <row r="1064" s="4" customFormat="1" x14ac:dyDescent="0.25"/>
    <row r="1065" s="4" customFormat="1" x14ac:dyDescent="0.25"/>
    <row r="1066" s="4" customFormat="1" x14ac:dyDescent="0.25"/>
    <row r="1067" s="4" customFormat="1" x14ac:dyDescent="0.25"/>
    <row r="1068" s="4" customFormat="1" x14ac:dyDescent="0.25"/>
    <row r="1069" s="4" customFormat="1" x14ac:dyDescent="0.25"/>
    <row r="1070" s="4" customFormat="1" x14ac:dyDescent="0.25"/>
    <row r="1071" s="4" customFormat="1" x14ac:dyDescent="0.25"/>
    <row r="1072" s="4" customFormat="1" x14ac:dyDescent="0.25"/>
    <row r="1073" s="4" customFormat="1" x14ac:dyDescent="0.25"/>
    <row r="1074" s="4" customFormat="1" x14ac:dyDescent="0.25"/>
    <row r="1075" s="4" customFormat="1" x14ac:dyDescent="0.25"/>
    <row r="1076" s="4" customFormat="1" x14ac:dyDescent="0.25"/>
    <row r="1077" s="4" customFormat="1" x14ac:dyDescent="0.25"/>
    <row r="1078" s="4" customFormat="1" x14ac:dyDescent="0.25"/>
    <row r="1079" s="4" customFormat="1" x14ac:dyDescent="0.25"/>
    <row r="1080" s="4" customFormat="1" x14ac:dyDescent="0.25"/>
    <row r="1081" s="4" customFormat="1" x14ac:dyDescent="0.25"/>
    <row r="1082" s="4" customFormat="1" x14ac:dyDescent="0.25"/>
    <row r="1083" s="4" customFormat="1" x14ac:dyDescent="0.25"/>
    <row r="1084" s="4" customFormat="1" x14ac:dyDescent="0.25"/>
    <row r="1085" s="4" customFormat="1" x14ac:dyDescent="0.25"/>
    <row r="1086" s="4" customFormat="1" x14ac:dyDescent="0.25"/>
    <row r="1087" s="4" customFormat="1" x14ac:dyDescent="0.25"/>
    <row r="1088" s="4" customFormat="1" x14ac:dyDescent="0.25"/>
    <row r="1089" s="4" customFormat="1" x14ac:dyDescent="0.25"/>
    <row r="1090" s="4" customFormat="1" x14ac:dyDescent="0.25"/>
    <row r="1091" s="4" customFormat="1" x14ac:dyDescent="0.25"/>
    <row r="1092" s="4" customFormat="1" x14ac:dyDescent="0.25"/>
    <row r="1093" s="4" customFormat="1" x14ac:dyDescent="0.25"/>
    <row r="1094" s="4" customFormat="1" x14ac:dyDescent="0.25"/>
    <row r="1095" s="4" customFormat="1" x14ac:dyDescent="0.25"/>
    <row r="1096" s="4" customFormat="1" x14ac:dyDescent="0.25"/>
    <row r="1097" s="4" customFormat="1" x14ac:dyDescent="0.25"/>
    <row r="1098" s="4" customFormat="1" x14ac:dyDescent="0.25"/>
    <row r="1099" s="4" customFormat="1" x14ac:dyDescent="0.25"/>
    <row r="1100" s="4" customFormat="1" x14ac:dyDescent="0.25"/>
    <row r="1101" s="4" customFormat="1" x14ac:dyDescent="0.25"/>
    <row r="1102" s="4" customFormat="1" x14ac:dyDescent="0.25"/>
    <row r="1103" s="4" customFormat="1" x14ac:dyDescent="0.25"/>
    <row r="1104" s="4" customFormat="1" x14ac:dyDescent="0.25"/>
    <row r="1105" s="4" customFormat="1" x14ac:dyDescent="0.25"/>
    <row r="1106" s="4" customFormat="1" x14ac:dyDescent="0.25"/>
    <row r="1107" s="4" customFormat="1" x14ac:dyDescent="0.25"/>
    <row r="1108" s="4" customFormat="1" x14ac:dyDescent="0.25"/>
    <row r="1109" s="4" customFormat="1" x14ac:dyDescent="0.25"/>
    <row r="1110" s="4" customFormat="1" x14ac:dyDescent="0.25"/>
    <row r="1111" s="4" customFormat="1" x14ac:dyDescent="0.25"/>
    <row r="1112" s="4" customFormat="1" x14ac:dyDescent="0.25"/>
    <row r="1113" s="4" customFormat="1" x14ac:dyDescent="0.25"/>
  </sheetData>
  <mergeCells count="7">
    <mergeCell ref="B1:C1"/>
    <mergeCell ref="A5:C5"/>
    <mergeCell ref="A7:A9"/>
    <mergeCell ref="B7:B9"/>
    <mergeCell ref="C7:C9"/>
    <mergeCell ref="B2:C2"/>
    <mergeCell ref="B3:C3"/>
  </mergeCells>
  <pageMargins left="0.39374999999999999" right="0.39374999999999999" top="0.39374999999999999" bottom="0.39374999999999999" header="0" footer="0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E68DC0-5E13-4083-86C5-996307F2CF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APPPOOL\kfsmart</dc:creator>
  <cp:lastModifiedBy>Пользователь</cp:lastModifiedBy>
  <cp:lastPrinted>2026-04-14T05:17:14Z</cp:lastPrinted>
  <dcterms:created xsi:type="dcterms:W3CDTF">2022-04-24T09:28:26Z</dcterms:created>
  <dcterms:modified xsi:type="dcterms:W3CDTF">2026-04-23T03:20:39Z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SV_0503117M_20160101_519.xlsx</vt:lpwstr>
  </property>
  <property fmtid="{D5CDD505-2E9C-101B-9397-08002B2CF9AE}" pid="3" name="Название отчета">
    <vt:lpwstr>SV_0503117M_20160101_519.xlsx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SRV-KF\kfsmart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34017_18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